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1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ankindonesiagov-my.sharepoint.com/personal/mutiara_sa_i_bi_go_id/Documents/SPE/2026/3. Maret 2026/Permintaan Data/"/>
    </mc:Choice>
  </mc:AlternateContent>
  <xr:revisionPtr revIDLastSave="119" documentId="8_{2CBD2DC2-5551-4006-8F90-44D26708A362}" xr6:coauthVersionLast="47" xr6:coauthVersionMax="47" xr10:uidLastSave="{B81D457E-320D-4384-B746-655DF8D5940B}"/>
  <bookViews>
    <workbookView xWindow="28680" yWindow="-120" windowWidth="29040" windowHeight="15720" tabRatio="642" firstSheet="2" activeTab="2" xr2:uid="{00000000-000D-0000-FFFF-FFFF00000000}"/>
  </bookViews>
  <sheets>
    <sheet name="Tabel 1" sheetId="3" r:id="rId1"/>
    <sheet name="Tabel 2" sheetId="2" r:id="rId2"/>
    <sheet name="Tabel 3" sheetId="4" r:id="rId3"/>
    <sheet name="Tabel 4" sheetId="5" r:id="rId4"/>
    <sheet name="Tabel 5" sheetId="6" r:id="rId5"/>
    <sheet name="Tabel 6" sheetId="7" r:id="rId6"/>
    <sheet name="Tabel 7" sheetId="8" r:id="rId7"/>
    <sheet name="Tabel 8" sheetId="9" r:id="rId8"/>
    <sheet name="Tabel 9" sheetId="10" r:id="rId9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U7" i="2" l="1"/>
  <c r="FT7" i="2"/>
  <c r="BI15" i="9"/>
  <c r="BI13" i="9"/>
  <c r="BI7" i="9"/>
  <c r="FU8" i="8"/>
  <c r="FT7" i="8"/>
  <c r="FU15" i="8"/>
  <c r="FT15" i="8"/>
  <c r="FU14" i="8"/>
  <c r="FT14" i="8"/>
  <c r="FU13" i="8"/>
  <c r="FT13" i="8"/>
  <c r="FU12" i="8"/>
  <c r="FT12" i="8"/>
  <c r="FU11" i="8"/>
  <c r="FT11" i="8"/>
  <c r="FU10" i="8"/>
  <c r="FT10" i="8"/>
  <c r="FU9" i="8"/>
  <c r="FT9" i="8"/>
  <c r="FT8" i="8"/>
  <c r="FU7" i="8"/>
  <c r="FU6" i="8"/>
  <c r="FT6" i="8"/>
  <c r="FU7" i="7"/>
  <c r="FT7" i="7"/>
  <c r="FU15" i="7"/>
  <c r="FT15" i="7"/>
  <c r="FU14" i="7"/>
  <c r="FT14" i="7"/>
  <c r="FU13" i="7"/>
  <c r="FT13" i="7"/>
  <c r="FU12" i="7"/>
  <c r="FT12" i="7"/>
  <c r="FU11" i="7"/>
  <c r="FT11" i="7"/>
  <c r="FU10" i="7"/>
  <c r="FT10" i="7"/>
  <c r="FU9" i="7"/>
  <c r="FT9" i="7"/>
  <c r="FU8" i="7"/>
  <c r="FT8" i="7"/>
  <c r="FU6" i="7"/>
  <c r="FT6" i="7"/>
  <c r="FT7" i="6"/>
  <c r="FU7" i="6"/>
  <c r="FT8" i="6"/>
  <c r="FU8" i="6"/>
  <c r="FT9" i="6"/>
  <c r="FU9" i="6"/>
  <c r="FT10" i="6"/>
  <c r="FU10" i="6"/>
  <c r="FT11" i="6"/>
  <c r="FU11" i="6"/>
  <c r="FT12" i="6"/>
  <c r="FU12" i="6"/>
  <c r="FT13" i="6"/>
  <c r="FU13" i="6"/>
  <c r="FT14" i="6"/>
  <c r="FU14" i="6"/>
  <c r="FT15" i="6"/>
  <c r="FU15" i="6"/>
  <c r="FU6" i="6"/>
  <c r="FT6" i="6"/>
  <c r="BI14" i="5"/>
  <c r="BI6" i="5"/>
  <c r="FU9" i="4"/>
  <c r="FT9" i="4"/>
  <c r="FU14" i="4"/>
  <c r="FT14" i="4"/>
  <c r="FU13" i="4"/>
  <c r="FT13" i="4"/>
  <c r="FU12" i="4"/>
  <c r="FT12" i="4"/>
  <c r="FU11" i="4"/>
  <c r="FT11" i="4"/>
  <c r="FU10" i="4"/>
  <c r="FT10" i="4"/>
  <c r="FU8" i="4"/>
  <c r="FT8" i="4"/>
  <c r="FU7" i="4"/>
  <c r="FT7" i="4"/>
  <c r="FU6" i="4"/>
  <c r="FT6" i="4"/>
  <c r="FU6" i="2"/>
  <c r="FU14" i="2"/>
  <c r="FT14" i="2"/>
  <c r="FU13" i="2"/>
  <c r="FT13" i="2"/>
  <c r="FU12" i="2"/>
  <c r="FT12" i="2"/>
  <c r="FU11" i="2"/>
  <c r="FT11" i="2"/>
  <c r="FU10" i="2"/>
  <c r="FT10" i="2"/>
  <c r="FU9" i="2"/>
  <c r="FT9" i="2"/>
  <c r="FU8" i="2"/>
  <c r="FT8" i="2"/>
  <c r="FT6" i="2"/>
  <c r="FT7" i="3"/>
  <c r="FU7" i="3"/>
  <c r="FT8" i="3"/>
  <c r="FU8" i="3"/>
  <c r="FT9" i="3"/>
  <c r="FU9" i="3"/>
  <c r="FT10" i="3"/>
  <c r="FU10" i="3"/>
  <c r="FT11" i="3"/>
  <c r="FU11" i="3"/>
  <c r="FT12" i="3"/>
  <c r="FU12" i="3"/>
  <c r="FT13" i="3"/>
  <c r="FU13" i="3"/>
  <c r="FT14" i="3"/>
  <c r="FU14" i="3"/>
  <c r="FU6" i="3"/>
  <c r="FT6" i="3"/>
  <c r="BI8" i="9" l="1"/>
  <c r="BI9" i="9"/>
  <c r="BI10" i="9"/>
  <c r="BI11" i="9"/>
  <c r="BI12" i="9"/>
  <c r="BI14" i="9"/>
  <c r="BI6" i="9"/>
  <c r="BI7" i="5"/>
  <c r="BI8" i="5"/>
  <c r="BI9" i="5"/>
  <c r="BI10" i="5"/>
  <c r="BI11" i="5"/>
  <c r="BI12" i="5"/>
  <c r="BI13" i="5"/>
  <c r="EU16" i="4"/>
  <c r="DH15" i="8" l="1"/>
  <c r="DH14" i="8"/>
  <c r="DH13" i="8"/>
  <c r="DH12" i="8"/>
  <c r="DH11" i="8"/>
  <c r="DH10" i="8"/>
  <c r="DH9" i="8"/>
  <c r="DH8" i="8"/>
  <c r="DH7" i="8"/>
  <c r="DH6" i="8"/>
  <c r="DH15" i="7"/>
  <c r="DH14" i="7"/>
  <c r="DH13" i="7"/>
  <c r="DH12" i="7"/>
  <c r="DH11" i="7"/>
  <c r="DH10" i="7"/>
  <c r="DH9" i="7"/>
  <c r="DH8" i="7"/>
  <c r="DH7" i="7"/>
  <c r="DH6" i="7"/>
  <c r="DH14" i="4"/>
  <c r="DH13" i="4"/>
  <c r="DH12" i="4"/>
  <c r="DH11" i="4"/>
  <c r="DH10" i="4"/>
  <c r="DH9" i="4"/>
  <c r="DH8" i="4"/>
  <c r="DH7" i="4"/>
  <c r="DH6" i="4"/>
  <c r="DH14" i="2"/>
  <c r="DH13" i="2"/>
  <c r="DH12" i="2"/>
  <c r="DH11" i="2"/>
  <c r="DH10" i="2"/>
  <c r="DH9" i="2"/>
  <c r="DH8" i="2"/>
  <c r="DH7" i="2"/>
  <c r="DH6" i="2"/>
  <c r="DG6" i="8"/>
  <c r="DG7" i="8"/>
  <c r="DG8" i="8"/>
  <c r="DG9" i="8"/>
  <c r="DG10" i="8"/>
  <c r="DG11" i="8"/>
  <c r="DG12" i="8"/>
  <c r="DG13" i="8"/>
  <c r="DG14" i="8"/>
  <c r="DG15" i="8"/>
  <c r="DG6" i="7"/>
  <c r="DG7" i="7"/>
  <c r="DG8" i="7"/>
  <c r="DG9" i="7"/>
  <c r="DG10" i="7"/>
  <c r="DG11" i="7"/>
  <c r="DG12" i="7"/>
  <c r="DG13" i="7"/>
  <c r="DG14" i="7"/>
  <c r="DG15" i="7"/>
  <c r="DG6" i="4"/>
  <c r="DG7" i="4"/>
  <c r="DG8" i="4"/>
  <c r="DG9" i="4"/>
  <c r="DG10" i="4"/>
  <c r="DG11" i="4"/>
  <c r="DG12" i="4"/>
  <c r="DG13" i="4"/>
  <c r="DG14" i="4"/>
  <c r="DG6" i="2"/>
  <c r="DG7" i="2"/>
  <c r="DG8" i="2"/>
  <c r="DG9" i="2"/>
  <c r="DG10" i="2"/>
  <c r="DG11" i="2"/>
  <c r="DG12" i="2"/>
  <c r="DG13" i="2"/>
  <c r="DG14" i="2"/>
  <c r="DF6" i="8"/>
  <c r="DF7" i="8"/>
  <c r="DF8" i="8"/>
  <c r="DF9" i="8"/>
  <c r="DF10" i="8"/>
  <c r="DF11" i="8"/>
  <c r="DF12" i="8"/>
  <c r="DF13" i="8"/>
  <c r="DF14" i="8"/>
  <c r="DF15" i="8"/>
  <c r="DF6" i="7"/>
  <c r="DF7" i="7"/>
  <c r="DF8" i="7"/>
  <c r="DF9" i="7"/>
  <c r="DF10" i="7"/>
  <c r="DF11" i="7"/>
  <c r="DF12" i="7"/>
  <c r="DF13" i="7"/>
  <c r="DF14" i="7"/>
  <c r="DF15" i="7"/>
  <c r="DF6" i="4"/>
  <c r="DF7" i="4"/>
  <c r="DF8" i="4"/>
  <c r="DF9" i="4"/>
  <c r="DF10" i="4"/>
  <c r="DF11" i="4"/>
  <c r="DF12" i="4"/>
  <c r="DF13" i="4"/>
  <c r="DF14" i="4"/>
  <c r="DF6" i="2"/>
  <c r="DF7" i="2"/>
  <c r="DF8" i="2"/>
  <c r="DF9" i="2"/>
  <c r="DF10" i="2"/>
  <c r="DF11" i="2"/>
  <c r="DF12" i="2"/>
  <c r="DF13" i="2"/>
  <c r="DF14" i="2"/>
  <c r="CT6" i="8"/>
  <c r="CU6" i="8"/>
  <c r="CV6" i="8"/>
  <c r="CW6" i="8"/>
  <c r="CX6" i="8"/>
  <c r="CY6" i="8"/>
  <c r="CZ6" i="8"/>
  <c r="DA6" i="8"/>
  <c r="DB6" i="8"/>
  <c r="DC6" i="8"/>
  <c r="DD6" i="8"/>
  <c r="DE6" i="8"/>
  <c r="CT7" i="8"/>
  <c r="CU7" i="8"/>
  <c r="CV7" i="8"/>
  <c r="CW7" i="8"/>
  <c r="CX7" i="8"/>
  <c r="CY7" i="8"/>
  <c r="CZ7" i="8"/>
  <c r="DA7" i="8"/>
  <c r="DB7" i="8"/>
  <c r="DC7" i="8"/>
  <c r="DD7" i="8"/>
  <c r="DE7" i="8"/>
  <c r="CT8" i="8"/>
  <c r="CU8" i="8"/>
  <c r="CV8" i="8"/>
  <c r="CW8" i="8"/>
  <c r="CX8" i="8"/>
  <c r="CY8" i="8"/>
  <c r="CZ8" i="8"/>
  <c r="DA8" i="8"/>
  <c r="DB8" i="8"/>
  <c r="DC8" i="8"/>
  <c r="DD8" i="8"/>
  <c r="DE8" i="8"/>
  <c r="CT9" i="8"/>
  <c r="CU9" i="8"/>
  <c r="CV9" i="8"/>
  <c r="CW9" i="8"/>
  <c r="CX9" i="8"/>
  <c r="CY9" i="8"/>
  <c r="CZ9" i="8"/>
  <c r="DA9" i="8"/>
  <c r="DB9" i="8"/>
  <c r="DC9" i="8"/>
  <c r="DD9" i="8"/>
  <c r="DE9" i="8"/>
  <c r="CT10" i="8"/>
  <c r="CU10" i="8"/>
  <c r="CV10" i="8"/>
  <c r="CW10" i="8"/>
  <c r="CX10" i="8"/>
  <c r="CY10" i="8"/>
  <c r="CZ10" i="8"/>
  <c r="DA10" i="8"/>
  <c r="DB10" i="8"/>
  <c r="DC10" i="8"/>
  <c r="DD10" i="8"/>
  <c r="DE10" i="8"/>
  <c r="CT11" i="8"/>
  <c r="CU11" i="8"/>
  <c r="CV11" i="8"/>
  <c r="CW11" i="8"/>
  <c r="CX11" i="8"/>
  <c r="CY11" i="8"/>
  <c r="CZ11" i="8"/>
  <c r="DA11" i="8"/>
  <c r="DB11" i="8"/>
  <c r="DC11" i="8"/>
  <c r="DD11" i="8"/>
  <c r="DE11" i="8"/>
  <c r="CT12" i="8"/>
  <c r="CU12" i="8"/>
  <c r="CV12" i="8"/>
  <c r="CW12" i="8"/>
  <c r="CX12" i="8"/>
  <c r="CY12" i="8"/>
  <c r="CZ12" i="8"/>
  <c r="DA12" i="8"/>
  <c r="DB12" i="8"/>
  <c r="DC12" i="8"/>
  <c r="DD12" i="8"/>
  <c r="DE12" i="8"/>
  <c r="CT13" i="8"/>
  <c r="CU13" i="8"/>
  <c r="CV13" i="8"/>
  <c r="CW13" i="8"/>
  <c r="CX13" i="8"/>
  <c r="CY13" i="8"/>
  <c r="CZ13" i="8"/>
  <c r="DA13" i="8"/>
  <c r="DB13" i="8"/>
  <c r="DC13" i="8"/>
  <c r="DD13" i="8"/>
  <c r="DE13" i="8"/>
  <c r="CT14" i="8"/>
  <c r="CU14" i="8"/>
  <c r="CV14" i="8"/>
  <c r="CW14" i="8"/>
  <c r="CX14" i="8"/>
  <c r="CY14" i="8"/>
  <c r="CZ14" i="8"/>
  <c r="DA14" i="8"/>
  <c r="DB14" i="8"/>
  <c r="DC14" i="8"/>
  <c r="DD14" i="8"/>
  <c r="DE14" i="8"/>
  <c r="CT15" i="8"/>
  <c r="CU15" i="8"/>
  <c r="CV15" i="8"/>
  <c r="CW15" i="8"/>
  <c r="CX15" i="8"/>
  <c r="CY15" i="8"/>
  <c r="CZ15" i="8"/>
  <c r="DA15" i="8"/>
  <c r="DB15" i="8"/>
  <c r="DC15" i="8"/>
  <c r="DD15" i="8"/>
  <c r="DE15" i="8"/>
  <c r="CT6" i="7"/>
  <c r="CU6" i="7"/>
  <c r="CV6" i="7"/>
  <c r="CW6" i="7"/>
  <c r="CX6" i="7"/>
  <c r="CY6" i="7"/>
  <c r="CZ6" i="7"/>
  <c r="DA6" i="7"/>
  <c r="DB6" i="7"/>
  <c r="DC6" i="7"/>
  <c r="DD6" i="7"/>
  <c r="DE6" i="7"/>
  <c r="CT7" i="7"/>
  <c r="CU7" i="7"/>
  <c r="CV7" i="7"/>
  <c r="CW7" i="7"/>
  <c r="CX7" i="7"/>
  <c r="CY7" i="7"/>
  <c r="CZ7" i="7"/>
  <c r="DA7" i="7"/>
  <c r="DB7" i="7"/>
  <c r="DC7" i="7"/>
  <c r="DD7" i="7"/>
  <c r="DE7" i="7"/>
  <c r="CT8" i="7"/>
  <c r="CU8" i="7"/>
  <c r="CV8" i="7"/>
  <c r="CW8" i="7"/>
  <c r="CX8" i="7"/>
  <c r="CY8" i="7"/>
  <c r="CZ8" i="7"/>
  <c r="DA8" i="7"/>
  <c r="DB8" i="7"/>
  <c r="DC8" i="7"/>
  <c r="DD8" i="7"/>
  <c r="DE8" i="7"/>
  <c r="CT9" i="7"/>
  <c r="CU9" i="7"/>
  <c r="CV9" i="7"/>
  <c r="CW9" i="7"/>
  <c r="CX9" i="7"/>
  <c r="CY9" i="7"/>
  <c r="CZ9" i="7"/>
  <c r="DA9" i="7"/>
  <c r="DB9" i="7"/>
  <c r="DC9" i="7"/>
  <c r="DD9" i="7"/>
  <c r="DE9" i="7"/>
  <c r="CT10" i="7"/>
  <c r="CU10" i="7"/>
  <c r="CV10" i="7"/>
  <c r="CW10" i="7"/>
  <c r="CX10" i="7"/>
  <c r="CY10" i="7"/>
  <c r="CZ10" i="7"/>
  <c r="DA10" i="7"/>
  <c r="DB10" i="7"/>
  <c r="DC10" i="7"/>
  <c r="DD10" i="7"/>
  <c r="DE10" i="7"/>
  <c r="CT11" i="7"/>
  <c r="CU11" i="7"/>
  <c r="CV11" i="7"/>
  <c r="CW11" i="7"/>
  <c r="CX11" i="7"/>
  <c r="CY11" i="7"/>
  <c r="CZ11" i="7"/>
  <c r="DA11" i="7"/>
  <c r="DB11" i="7"/>
  <c r="DC11" i="7"/>
  <c r="DD11" i="7"/>
  <c r="DE11" i="7"/>
  <c r="CT12" i="7"/>
  <c r="CU12" i="7"/>
  <c r="CV12" i="7"/>
  <c r="CW12" i="7"/>
  <c r="CX12" i="7"/>
  <c r="CY12" i="7"/>
  <c r="CZ12" i="7"/>
  <c r="DA12" i="7"/>
  <c r="DB12" i="7"/>
  <c r="DC12" i="7"/>
  <c r="DD12" i="7"/>
  <c r="DE12" i="7"/>
  <c r="CT13" i="7"/>
  <c r="CU13" i="7"/>
  <c r="CV13" i="7"/>
  <c r="CW13" i="7"/>
  <c r="CX13" i="7"/>
  <c r="CY13" i="7"/>
  <c r="CZ13" i="7"/>
  <c r="DA13" i="7"/>
  <c r="DB13" i="7"/>
  <c r="DC13" i="7"/>
  <c r="DD13" i="7"/>
  <c r="DE13" i="7"/>
  <c r="CT14" i="7"/>
  <c r="CU14" i="7"/>
  <c r="CV14" i="7"/>
  <c r="CW14" i="7"/>
  <c r="CX14" i="7"/>
  <c r="CY14" i="7"/>
  <c r="CZ14" i="7"/>
  <c r="DA14" i="7"/>
  <c r="DB14" i="7"/>
  <c r="DC14" i="7"/>
  <c r="DD14" i="7"/>
  <c r="DE14" i="7"/>
  <c r="CT15" i="7"/>
  <c r="CU15" i="7"/>
  <c r="CV15" i="7"/>
  <c r="CW15" i="7"/>
  <c r="CX15" i="7"/>
  <c r="CY15" i="7"/>
  <c r="CZ15" i="7"/>
  <c r="DA15" i="7"/>
  <c r="DB15" i="7"/>
  <c r="DC15" i="7"/>
  <c r="DD15" i="7"/>
  <c r="DE15" i="7"/>
  <c r="CT6" i="4"/>
  <c r="CU6" i="4"/>
  <c r="CV6" i="4"/>
  <c r="CW6" i="4"/>
  <c r="CX6" i="4"/>
  <c r="CY6" i="4"/>
  <c r="CZ6" i="4"/>
  <c r="DA6" i="4"/>
  <c r="DB6" i="4"/>
  <c r="DC6" i="4"/>
  <c r="DD6" i="4"/>
  <c r="DE6" i="4"/>
  <c r="CT7" i="4"/>
  <c r="CU7" i="4"/>
  <c r="CV7" i="4"/>
  <c r="CW7" i="4"/>
  <c r="CX7" i="4"/>
  <c r="CY7" i="4"/>
  <c r="CZ7" i="4"/>
  <c r="DA7" i="4"/>
  <c r="DB7" i="4"/>
  <c r="DC7" i="4"/>
  <c r="DD7" i="4"/>
  <c r="DE7" i="4"/>
  <c r="CT8" i="4"/>
  <c r="CU8" i="4"/>
  <c r="CV8" i="4"/>
  <c r="CW8" i="4"/>
  <c r="CX8" i="4"/>
  <c r="CY8" i="4"/>
  <c r="CZ8" i="4"/>
  <c r="DA8" i="4"/>
  <c r="DB8" i="4"/>
  <c r="DC8" i="4"/>
  <c r="DD8" i="4"/>
  <c r="DE8" i="4"/>
  <c r="CT9" i="4"/>
  <c r="CU9" i="4"/>
  <c r="CV9" i="4"/>
  <c r="CW9" i="4"/>
  <c r="CX9" i="4"/>
  <c r="CY9" i="4"/>
  <c r="CZ9" i="4"/>
  <c r="DA9" i="4"/>
  <c r="DB9" i="4"/>
  <c r="DC9" i="4"/>
  <c r="DD9" i="4"/>
  <c r="DE9" i="4"/>
  <c r="CT10" i="4"/>
  <c r="CU10" i="4"/>
  <c r="CV10" i="4"/>
  <c r="CW10" i="4"/>
  <c r="CX10" i="4"/>
  <c r="CY10" i="4"/>
  <c r="CZ10" i="4"/>
  <c r="DA10" i="4"/>
  <c r="DB10" i="4"/>
  <c r="DC10" i="4"/>
  <c r="DD10" i="4"/>
  <c r="DE10" i="4"/>
  <c r="CT11" i="4"/>
  <c r="CU11" i="4"/>
  <c r="CV11" i="4"/>
  <c r="CW11" i="4"/>
  <c r="CX11" i="4"/>
  <c r="CY11" i="4"/>
  <c r="CZ11" i="4"/>
  <c r="DA11" i="4"/>
  <c r="DB11" i="4"/>
  <c r="DC11" i="4"/>
  <c r="DD11" i="4"/>
  <c r="DE11" i="4"/>
  <c r="CT12" i="4"/>
  <c r="CU12" i="4"/>
  <c r="CV12" i="4"/>
  <c r="CW12" i="4"/>
  <c r="CX12" i="4"/>
  <c r="CY12" i="4"/>
  <c r="CZ12" i="4"/>
  <c r="DA12" i="4"/>
  <c r="DB12" i="4"/>
  <c r="DC12" i="4"/>
  <c r="DD12" i="4"/>
  <c r="DE12" i="4"/>
  <c r="CT13" i="4"/>
  <c r="CU13" i="4"/>
  <c r="CV13" i="4"/>
  <c r="CW13" i="4"/>
  <c r="CX13" i="4"/>
  <c r="CY13" i="4"/>
  <c r="CZ13" i="4"/>
  <c r="DA13" i="4"/>
  <c r="DB13" i="4"/>
  <c r="DC13" i="4"/>
  <c r="DD13" i="4"/>
  <c r="DE13" i="4"/>
  <c r="CT14" i="4"/>
  <c r="CU14" i="4"/>
  <c r="CV14" i="4"/>
  <c r="CW14" i="4"/>
  <c r="CX14" i="4"/>
  <c r="CY14" i="4"/>
  <c r="CZ14" i="4"/>
  <c r="DA14" i="4"/>
  <c r="DB14" i="4"/>
  <c r="DC14" i="4"/>
  <c r="DD14" i="4"/>
  <c r="DE14" i="4"/>
  <c r="CT6" i="2"/>
  <c r="CU6" i="2"/>
  <c r="CV6" i="2"/>
  <c r="CW6" i="2"/>
  <c r="CX6" i="2"/>
  <c r="CY6" i="2"/>
  <c r="CZ6" i="2"/>
  <c r="DA6" i="2"/>
  <c r="DB6" i="2"/>
  <c r="DC6" i="2"/>
  <c r="DD6" i="2"/>
  <c r="DE6" i="2"/>
  <c r="CT7" i="2"/>
  <c r="CU7" i="2"/>
  <c r="CV7" i="2"/>
  <c r="CW7" i="2"/>
  <c r="CX7" i="2"/>
  <c r="CY7" i="2"/>
  <c r="CZ7" i="2"/>
  <c r="DA7" i="2"/>
  <c r="DB7" i="2"/>
  <c r="DC7" i="2"/>
  <c r="DD7" i="2"/>
  <c r="DE7" i="2"/>
  <c r="CT8" i="2"/>
  <c r="CU8" i="2"/>
  <c r="CV8" i="2"/>
  <c r="CW8" i="2"/>
  <c r="CX8" i="2"/>
  <c r="CY8" i="2"/>
  <c r="CZ8" i="2"/>
  <c r="DA8" i="2"/>
  <c r="DB8" i="2"/>
  <c r="DC8" i="2"/>
  <c r="DD8" i="2"/>
  <c r="DE8" i="2"/>
  <c r="CT9" i="2"/>
  <c r="CU9" i="2"/>
  <c r="CV9" i="2"/>
  <c r="CW9" i="2"/>
  <c r="CX9" i="2"/>
  <c r="CY9" i="2"/>
  <c r="CZ9" i="2"/>
  <c r="DA9" i="2"/>
  <c r="DB9" i="2"/>
  <c r="DC9" i="2"/>
  <c r="DD9" i="2"/>
  <c r="DE9" i="2"/>
  <c r="CT10" i="2"/>
  <c r="CU10" i="2"/>
  <c r="CV10" i="2"/>
  <c r="CW10" i="2"/>
  <c r="CX10" i="2"/>
  <c r="CY10" i="2"/>
  <c r="CZ10" i="2"/>
  <c r="DA10" i="2"/>
  <c r="DB10" i="2"/>
  <c r="DC10" i="2"/>
  <c r="DD10" i="2"/>
  <c r="DE10" i="2"/>
  <c r="CT11" i="2"/>
  <c r="CU11" i="2"/>
  <c r="CV11" i="2"/>
  <c r="CW11" i="2"/>
  <c r="CX11" i="2"/>
  <c r="CY11" i="2"/>
  <c r="CZ11" i="2"/>
  <c r="DA11" i="2"/>
  <c r="DB11" i="2"/>
  <c r="DC11" i="2"/>
  <c r="DD11" i="2"/>
  <c r="DE11" i="2"/>
  <c r="CT12" i="2"/>
  <c r="CU12" i="2"/>
  <c r="CV12" i="2"/>
  <c r="CW12" i="2"/>
  <c r="CX12" i="2"/>
  <c r="CY12" i="2"/>
  <c r="CZ12" i="2"/>
  <c r="DA12" i="2"/>
  <c r="DB12" i="2"/>
  <c r="DC12" i="2"/>
  <c r="DD12" i="2"/>
  <c r="DE12" i="2"/>
  <c r="CT13" i="2"/>
  <c r="CU13" i="2"/>
  <c r="CV13" i="2"/>
  <c r="CW13" i="2"/>
  <c r="CX13" i="2"/>
  <c r="CY13" i="2"/>
  <c r="CZ13" i="2"/>
  <c r="DA13" i="2"/>
  <c r="DB13" i="2"/>
  <c r="DC13" i="2"/>
  <c r="DD13" i="2"/>
  <c r="DE13" i="2"/>
  <c r="CT14" i="2"/>
  <c r="CU14" i="2"/>
  <c r="CV14" i="2"/>
  <c r="CW14" i="2"/>
  <c r="CX14" i="2"/>
  <c r="CY14" i="2"/>
  <c r="CZ14" i="2"/>
  <c r="DA14" i="2"/>
  <c r="DB14" i="2"/>
  <c r="DC14" i="2"/>
  <c r="DD14" i="2"/>
  <c r="DE14" i="2"/>
  <c r="CS6" i="4"/>
  <c r="CS7" i="4"/>
  <c r="CS8" i="4"/>
  <c r="CS9" i="4"/>
  <c r="CS10" i="4"/>
  <c r="CS11" i="4"/>
  <c r="CS12" i="4"/>
  <c r="CS13" i="4"/>
  <c r="CS14" i="4"/>
  <c r="CQ6" i="4"/>
  <c r="CQ7" i="4"/>
  <c r="CQ8" i="4"/>
  <c r="CQ9" i="4"/>
  <c r="CQ10" i="4"/>
  <c r="CQ11" i="4"/>
  <c r="CQ12" i="4"/>
  <c r="CQ13" i="4"/>
  <c r="CQ14" i="4"/>
  <c r="CN6" i="8"/>
  <c r="CO6" i="8"/>
  <c r="CP6" i="8"/>
  <c r="CQ6" i="8"/>
  <c r="CR6" i="8"/>
  <c r="CS6" i="8"/>
  <c r="CN7" i="8"/>
  <c r="CO7" i="8"/>
  <c r="CP7" i="8"/>
  <c r="CQ7" i="8"/>
  <c r="CR7" i="8"/>
  <c r="CS7" i="8"/>
  <c r="CN8" i="8"/>
  <c r="CO8" i="8"/>
  <c r="CP8" i="8"/>
  <c r="CQ8" i="8"/>
  <c r="CR8" i="8"/>
  <c r="CS8" i="8"/>
  <c r="CN9" i="8"/>
  <c r="CO9" i="8"/>
  <c r="CP9" i="8"/>
  <c r="CQ9" i="8"/>
  <c r="CR9" i="8"/>
  <c r="CS9" i="8"/>
  <c r="CN10" i="8"/>
  <c r="CO10" i="8"/>
  <c r="CP10" i="8"/>
  <c r="CQ10" i="8"/>
  <c r="CR10" i="8"/>
  <c r="CS10" i="8"/>
  <c r="CN11" i="8"/>
  <c r="CO11" i="8"/>
  <c r="CP11" i="8"/>
  <c r="CQ11" i="8"/>
  <c r="CR11" i="8"/>
  <c r="CS11" i="8"/>
  <c r="CN12" i="8"/>
  <c r="CO12" i="8"/>
  <c r="CP12" i="8"/>
  <c r="CQ12" i="8"/>
  <c r="CR12" i="8"/>
  <c r="CS12" i="8"/>
  <c r="CN13" i="8"/>
  <c r="CO13" i="8"/>
  <c r="CP13" i="8"/>
  <c r="CQ13" i="8"/>
  <c r="CR13" i="8"/>
  <c r="CS13" i="8"/>
  <c r="CN14" i="8"/>
  <c r="CO14" i="8"/>
  <c r="CP14" i="8"/>
  <c r="CQ14" i="8"/>
  <c r="CR14" i="8"/>
  <c r="CS14" i="8"/>
  <c r="CN15" i="8"/>
  <c r="CO15" i="8"/>
  <c r="CP15" i="8"/>
  <c r="CQ15" i="8"/>
  <c r="CR15" i="8"/>
  <c r="CS15" i="8"/>
  <c r="CP6" i="4"/>
  <c r="CR6" i="4"/>
  <c r="CP7" i="4"/>
  <c r="CR7" i="4"/>
  <c r="CP8" i="4"/>
  <c r="CR8" i="4"/>
  <c r="CP9" i="4"/>
  <c r="CR9" i="4"/>
  <c r="CP10" i="4"/>
  <c r="CR10" i="4"/>
  <c r="CP11" i="4"/>
  <c r="CR11" i="4"/>
  <c r="CP12" i="4"/>
  <c r="CR12" i="4"/>
  <c r="CP13" i="4"/>
  <c r="CR13" i="4"/>
  <c r="CP14" i="4"/>
  <c r="CR14" i="4"/>
  <c r="CM6" i="8"/>
  <c r="CM7" i="8"/>
  <c r="CM8" i="8"/>
  <c r="CM9" i="8"/>
  <c r="CM10" i="8"/>
  <c r="CM11" i="8"/>
  <c r="CM12" i="8"/>
  <c r="CM13" i="8"/>
  <c r="CM14" i="8"/>
  <c r="CM15" i="8"/>
  <c r="CM6" i="7"/>
  <c r="CN6" i="7"/>
  <c r="CO6" i="7"/>
  <c r="CP6" i="7"/>
  <c r="CQ6" i="7"/>
  <c r="CR6" i="7"/>
  <c r="CS6" i="7"/>
  <c r="CM7" i="7"/>
  <c r="CN7" i="7"/>
  <c r="CO7" i="7"/>
  <c r="CP7" i="7"/>
  <c r="CQ7" i="7"/>
  <c r="CR7" i="7"/>
  <c r="CS7" i="7"/>
  <c r="CM8" i="7"/>
  <c r="CN8" i="7"/>
  <c r="CO8" i="7"/>
  <c r="CP8" i="7"/>
  <c r="CQ8" i="7"/>
  <c r="CR8" i="7"/>
  <c r="CS8" i="7"/>
  <c r="CM9" i="7"/>
  <c r="CN9" i="7"/>
  <c r="CO9" i="7"/>
  <c r="CP9" i="7"/>
  <c r="CQ9" i="7"/>
  <c r="CR9" i="7"/>
  <c r="CS9" i="7"/>
  <c r="CM10" i="7"/>
  <c r="CN10" i="7"/>
  <c r="CO10" i="7"/>
  <c r="CP10" i="7"/>
  <c r="CQ10" i="7"/>
  <c r="CR10" i="7"/>
  <c r="CS10" i="7"/>
  <c r="CM11" i="7"/>
  <c r="CN11" i="7"/>
  <c r="CO11" i="7"/>
  <c r="CP11" i="7"/>
  <c r="CQ11" i="7"/>
  <c r="CR11" i="7"/>
  <c r="CS11" i="7"/>
  <c r="CM12" i="7"/>
  <c r="CN12" i="7"/>
  <c r="CO12" i="7"/>
  <c r="CP12" i="7"/>
  <c r="CQ12" i="7"/>
  <c r="CR12" i="7"/>
  <c r="CS12" i="7"/>
  <c r="CM13" i="7"/>
  <c r="CN13" i="7"/>
  <c r="CO13" i="7"/>
  <c r="CP13" i="7"/>
  <c r="CQ13" i="7"/>
  <c r="CR13" i="7"/>
  <c r="CS13" i="7"/>
  <c r="CM14" i="7"/>
  <c r="CN14" i="7"/>
  <c r="CO14" i="7"/>
  <c r="CP14" i="7"/>
  <c r="CQ14" i="7"/>
  <c r="CR14" i="7"/>
  <c r="CS14" i="7"/>
  <c r="CM15" i="7"/>
  <c r="CN15" i="7"/>
  <c r="CO15" i="7"/>
  <c r="CP15" i="7"/>
  <c r="CQ15" i="7"/>
  <c r="CR15" i="7"/>
  <c r="CS15" i="7"/>
  <c r="CL6" i="7"/>
  <c r="CL7" i="7"/>
  <c r="CL8" i="7"/>
  <c r="CL9" i="7"/>
  <c r="CL10" i="7"/>
  <c r="CL11" i="7"/>
  <c r="CL12" i="7"/>
  <c r="CL13" i="7"/>
  <c r="CL14" i="7"/>
  <c r="CL15" i="7"/>
  <c r="CL9" i="8"/>
  <c r="CL6" i="8"/>
  <c r="CL7" i="8"/>
  <c r="CL8" i="8"/>
  <c r="CL10" i="8"/>
  <c r="CL11" i="8"/>
  <c r="CL12" i="8"/>
  <c r="CL13" i="8"/>
  <c r="CL14" i="8"/>
  <c r="CL15" i="8"/>
  <c r="CO14" i="4"/>
  <c r="CN14" i="4"/>
  <c r="CM14" i="4"/>
  <c r="CL14" i="4"/>
  <c r="CO13" i="4"/>
  <c r="CN13" i="4"/>
  <c r="CM13" i="4"/>
  <c r="CL13" i="4"/>
  <c r="CO12" i="4"/>
  <c r="CN12" i="4"/>
  <c r="CM12" i="4"/>
  <c r="CL12" i="4"/>
  <c r="CO11" i="4"/>
  <c r="CN11" i="4"/>
  <c r="CM11" i="4"/>
  <c r="CL11" i="4"/>
  <c r="CO10" i="4"/>
  <c r="CN10" i="4"/>
  <c r="CM10" i="4"/>
  <c r="CL10" i="4"/>
  <c r="CO9" i="4"/>
  <c r="CN9" i="4"/>
  <c r="CM9" i="4"/>
  <c r="CL9" i="4"/>
  <c r="CO8" i="4"/>
  <c r="CN8" i="4"/>
  <c r="CM8" i="4"/>
  <c r="CL8" i="4"/>
  <c r="CO7" i="4"/>
  <c r="CN7" i="4"/>
  <c r="CM7" i="4"/>
  <c r="CL7" i="4"/>
  <c r="CO6" i="4"/>
  <c r="CN6" i="4"/>
  <c r="CM6" i="4"/>
  <c r="CL6" i="4"/>
  <c r="CK6" i="8"/>
  <c r="CK7" i="8"/>
  <c r="CK8" i="8"/>
  <c r="CK9" i="8"/>
  <c r="CK10" i="8"/>
  <c r="CK11" i="8"/>
  <c r="CK12" i="8"/>
  <c r="CK13" i="8"/>
  <c r="CK14" i="8"/>
  <c r="CK15" i="8"/>
  <c r="CI6" i="8"/>
  <c r="CI7" i="8"/>
  <c r="CI8" i="8"/>
  <c r="CI9" i="8"/>
  <c r="CI10" i="8"/>
  <c r="CI11" i="8"/>
  <c r="CI12" i="8"/>
  <c r="CI13" i="8"/>
  <c r="CI14" i="8"/>
  <c r="CI15" i="8"/>
  <c r="CK6" i="7"/>
  <c r="CK7" i="7"/>
  <c r="CK8" i="7"/>
  <c r="CK9" i="7"/>
  <c r="CK10" i="7"/>
  <c r="CK11" i="7"/>
  <c r="CK12" i="7"/>
  <c r="CK13" i="7"/>
  <c r="CK14" i="7"/>
  <c r="CK15" i="7"/>
  <c r="CK6" i="4"/>
  <c r="CK7" i="4"/>
  <c r="CK8" i="4"/>
  <c r="CK9" i="4"/>
  <c r="CK10" i="4"/>
  <c r="CK11" i="4"/>
  <c r="CK12" i="4"/>
  <c r="CK13" i="4"/>
  <c r="CK14" i="4"/>
  <c r="CJ6" i="8"/>
  <c r="CJ7" i="8"/>
  <c r="CJ8" i="8"/>
  <c r="CJ9" i="8"/>
  <c r="CJ10" i="8"/>
  <c r="CJ11" i="8"/>
  <c r="CJ12" i="8"/>
  <c r="CJ13" i="8"/>
  <c r="CJ14" i="8"/>
  <c r="CJ15" i="8"/>
  <c r="CI6" i="7"/>
  <c r="CJ6" i="7"/>
  <c r="CI7" i="7"/>
  <c r="CJ7" i="7"/>
  <c r="CI8" i="7"/>
  <c r="CJ8" i="7"/>
  <c r="CI9" i="7"/>
  <c r="CJ9" i="7"/>
  <c r="CI10" i="7"/>
  <c r="CJ10" i="7"/>
  <c r="CI11" i="7"/>
  <c r="CJ11" i="7"/>
  <c r="CI12" i="7"/>
  <c r="CJ12" i="7"/>
  <c r="CI13" i="7"/>
  <c r="CJ13" i="7"/>
  <c r="CI14" i="7"/>
  <c r="CJ14" i="7"/>
  <c r="CI15" i="7"/>
  <c r="CJ15" i="7"/>
  <c r="CI6" i="4"/>
  <c r="CJ6" i="4"/>
  <c r="CI7" i="4"/>
  <c r="CJ7" i="4"/>
  <c r="CI8" i="4"/>
  <c r="CJ8" i="4"/>
  <c r="CI9" i="4"/>
  <c r="CJ9" i="4"/>
  <c r="CI10" i="4"/>
  <c r="CJ10" i="4"/>
  <c r="CI11" i="4"/>
  <c r="CJ11" i="4"/>
  <c r="CI12" i="4"/>
  <c r="CJ12" i="4"/>
  <c r="CI13" i="4"/>
  <c r="CJ13" i="4"/>
  <c r="CI14" i="4"/>
  <c r="CJ14" i="4"/>
  <c r="CG6" i="8"/>
  <c r="CH6" i="8"/>
  <c r="CG7" i="8"/>
  <c r="CH7" i="8"/>
  <c r="CG8" i="8"/>
  <c r="CH8" i="8"/>
  <c r="CG9" i="8"/>
  <c r="CH9" i="8"/>
  <c r="CG10" i="8"/>
  <c r="CH10" i="8"/>
  <c r="CG11" i="8"/>
  <c r="CH11" i="8"/>
  <c r="CG12" i="8"/>
  <c r="CH12" i="8"/>
  <c r="CG13" i="8"/>
  <c r="CH13" i="8"/>
  <c r="CG14" i="8"/>
  <c r="CH14" i="8"/>
  <c r="CG15" i="8"/>
  <c r="CH15" i="8"/>
  <c r="CG6" i="7"/>
  <c r="CH6" i="7"/>
  <c r="CG7" i="7"/>
  <c r="CH7" i="7"/>
  <c r="CG8" i="7"/>
  <c r="CH8" i="7"/>
  <c r="CG9" i="7"/>
  <c r="CH9" i="7"/>
  <c r="CG10" i="7"/>
  <c r="CH10" i="7"/>
  <c r="CG11" i="7"/>
  <c r="CH11" i="7"/>
  <c r="CG12" i="7"/>
  <c r="CH12" i="7"/>
  <c r="CG13" i="7"/>
  <c r="CH13" i="7"/>
  <c r="CG14" i="7"/>
  <c r="CH14" i="7"/>
  <c r="CG15" i="7"/>
  <c r="CH15" i="7"/>
  <c r="CH6" i="4"/>
  <c r="CH7" i="4"/>
  <c r="CH8" i="4"/>
  <c r="CH9" i="4"/>
  <c r="CH10" i="4"/>
  <c r="CH11" i="4"/>
  <c r="CH12" i="4"/>
  <c r="CH13" i="4"/>
  <c r="CH14" i="4"/>
  <c r="CM6" i="2"/>
  <c r="CN6" i="2"/>
  <c r="CO6" i="2"/>
  <c r="CP6" i="2"/>
  <c r="CQ6" i="2"/>
  <c r="CR6" i="2"/>
  <c r="CS6" i="2"/>
  <c r="CM7" i="2"/>
  <c r="CN7" i="2"/>
  <c r="CO7" i="2"/>
  <c r="CP7" i="2"/>
  <c r="CQ7" i="2"/>
  <c r="CR7" i="2"/>
  <c r="CS7" i="2"/>
  <c r="CM8" i="2"/>
  <c r="CN8" i="2"/>
  <c r="CO8" i="2"/>
  <c r="CP8" i="2"/>
  <c r="CQ8" i="2"/>
  <c r="CR8" i="2"/>
  <c r="CS8" i="2"/>
  <c r="CM9" i="2"/>
  <c r="CN9" i="2"/>
  <c r="CO9" i="2"/>
  <c r="CP9" i="2"/>
  <c r="CQ9" i="2"/>
  <c r="CR9" i="2"/>
  <c r="CS9" i="2"/>
  <c r="CM10" i="2"/>
  <c r="CN10" i="2"/>
  <c r="CO10" i="2"/>
  <c r="CP10" i="2"/>
  <c r="CQ10" i="2"/>
  <c r="CR10" i="2"/>
  <c r="CS10" i="2"/>
  <c r="CM11" i="2"/>
  <c r="CN11" i="2"/>
  <c r="CO11" i="2"/>
  <c r="CP11" i="2"/>
  <c r="CQ11" i="2"/>
  <c r="CR11" i="2"/>
  <c r="CS11" i="2"/>
  <c r="CM12" i="2"/>
  <c r="CN12" i="2"/>
  <c r="CO12" i="2"/>
  <c r="CP12" i="2"/>
  <c r="CQ12" i="2"/>
  <c r="CR12" i="2"/>
  <c r="CS12" i="2"/>
  <c r="CM13" i="2"/>
  <c r="CN13" i="2"/>
  <c r="CO13" i="2"/>
  <c r="CP13" i="2"/>
  <c r="CQ13" i="2"/>
  <c r="CR13" i="2"/>
  <c r="CS13" i="2"/>
  <c r="CM14" i="2"/>
  <c r="CN14" i="2"/>
  <c r="CO14" i="2"/>
  <c r="CP14" i="2"/>
  <c r="CQ14" i="2"/>
  <c r="CR14" i="2"/>
  <c r="CS14" i="2"/>
  <c r="CE6" i="8"/>
  <c r="CF6" i="8"/>
  <c r="CE7" i="8"/>
  <c r="CF7" i="8"/>
  <c r="CE8" i="8"/>
  <c r="CF8" i="8"/>
  <c r="CE9" i="8"/>
  <c r="CF9" i="8"/>
  <c r="CE10" i="8"/>
  <c r="CF10" i="8"/>
  <c r="CE11" i="8"/>
  <c r="CF11" i="8"/>
  <c r="CE12" i="8"/>
  <c r="CF12" i="8"/>
  <c r="CE13" i="8"/>
  <c r="CF13" i="8"/>
  <c r="CE14" i="8"/>
  <c r="CF14" i="8"/>
  <c r="CE15" i="8"/>
  <c r="CF15" i="8"/>
  <c r="CE6" i="4"/>
  <c r="CF6" i="4"/>
  <c r="CE7" i="4"/>
  <c r="CF7" i="4"/>
  <c r="CE8" i="4"/>
  <c r="CF8" i="4"/>
  <c r="CE9" i="4"/>
  <c r="CF9" i="4"/>
  <c r="CE10" i="4"/>
  <c r="CF10" i="4"/>
  <c r="CE11" i="4"/>
  <c r="CF11" i="4"/>
  <c r="CE12" i="4"/>
  <c r="CF12" i="4"/>
  <c r="CE13" i="4"/>
  <c r="CF13" i="4"/>
  <c r="CE14" i="4"/>
  <c r="CF14" i="4"/>
  <c r="CD6" i="8"/>
  <c r="CD7" i="8"/>
  <c r="CD8" i="8"/>
  <c r="CD9" i="8"/>
  <c r="CD10" i="8"/>
  <c r="CD11" i="8"/>
  <c r="CD12" i="8"/>
  <c r="CD13" i="8"/>
  <c r="CD14" i="8"/>
  <c r="CD15" i="8"/>
  <c r="CD6" i="7"/>
  <c r="CD7" i="7"/>
  <c r="CD8" i="7"/>
  <c r="CD9" i="7"/>
  <c r="CD10" i="7"/>
  <c r="CD11" i="7"/>
  <c r="CD12" i="7"/>
  <c r="CD13" i="7"/>
  <c r="CD14" i="7"/>
  <c r="CD15" i="7"/>
  <c r="CD6" i="4"/>
  <c r="CD7" i="4"/>
  <c r="CD8" i="4"/>
  <c r="CD9" i="4"/>
  <c r="CD10" i="4"/>
  <c r="CD11" i="4"/>
  <c r="CD12" i="4"/>
  <c r="CD13" i="4"/>
  <c r="CD14" i="4"/>
  <c r="CB15" i="8"/>
  <c r="CA15" i="8"/>
  <c r="BZ15" i="8"/>
  <c r="BY15" i="8"/>
  <c r="BX15" i="8"/>
  <c r="BW15" i="8"/>
  <c r="BV15" i="8"/>
  <c r="CB14" i="8"/>
  <c r="CA14" i="8"/>
  <c r="BZ14" i="8"/>
  <c r="BY14" i="8"/>
  <c r="BX14" i="8"/>
  <c r="BW14" i="8"/>
  <c r="BV14" i="8"/>
  <c r="CB13" i="8"/>
  <c r="CA13" i="8"/>
  <c r="BZ13" i="8"/>
  <c r="BY13" i="8"/>
  <c r="BX13" i="8"/>
  <c r="BW13" i="8"/>
  <c r="BV13" i="8"/>
  <c r="CB12" i="8"/>
  <c r="CA12" i="8"/>
  <c r="BZ12" i="8"/>
  <c r="BY12" i="8"/>
  <c r="BX12" i="8"/>
  <c r="BW12" i="8"/>
  <c r="BV12" i="8"/>
  <c r="CB11" i="8"/>
  <c r="CA11" i="8"/>
  <c r="BZ11" i="8"/>
  <c r="BY11" i="8"/>
  <c r="BX11" i="8"/>
  <c r="BW11" i="8"/>
  <c r="BV11" i="8"/>
  <c r="CB10" i="8"/>
  <c r="CA10" i="8"/>
  <c r="BZ10" i="8"/>
  <c r="BY10" i="8"/>
  <c r="BX10" i="8"/>
  <c r="BW10" i="8"/>
  <c r="BV10" i="8"/>
  <c r="CB9" i="8"/>
  <c r="CA9" i="8"/>
  <c r="BZ9" i="8"/>
  <c r="BY9" i="8"/>
  <c r="BX9" i="8"/>
  <c r="BW9" i="8"/>
  <c r="BV9" i="8"/>
  <c r="CB8" i="8"/>
  <c r="CA8" i="8"/>
  <c r="BZ8" i="8"/>
  <c r="BY8" i="8"/>
  <c r="BX8" i="8"/>
  <c r="BW8" i="8"/>
  <c r="BV8" i="8"/>
  <c r="CB7" i="8"/>
  <c r="CA7" i="8"/>
  <c r="BZ7" i="8"/>
  <c r="BY7" i="8"/>
  <c r="BX7" i="8"/>
  <c r="BW7" i="8"/>
  <c r="BV7" i="8"/>
  <c r="CB6" i="8"/>
  <c r="CA6" i="8"/>
  <c r="BZ6" i="8"/>
  <c r="BY6" i="8"/>
  <c r="BX6" i="8"/>
  <c r="BW6" i="8"/>
  <c r="BV6" i="8"/>
  <c r="BU15" i="8"/>
  <c r="BT15" i="8"/>
  <c r="BS15" i="8"/>
  <c r="BR15" i="8"/>
  <c r="BQ15" i="8"/>
  <c r="BP15" i="8"/>
  <c r="BO15" i="8"/>
  <c r="BN15" i="8"/>
  <c r="BM15" i="8"/>
  <c r="BL15" i="8"/>
  <c r="BK15" i="8"/>
  <c r="BJ15" i="8"/>
  <c r="BU14" i="8"/>
  <c r="BT14" i="8"/>
  <c r="BS14" i="8"/>
  <c r="BR14" i="8"/>
  <c r="BQ14" i="8"/>
  <c r="BP14" i="8"/>
  <c r="BO14" i="8"/>
  <c r="BN14" i="8"/>
  <c r="BM14" i="8"/>
  <c r="BL14" i="8"/>
  <c r="BK14" i="8"/>
  <c r="BJ14" i="8"/>
  <c r="BU13" i="8"/>
  <c r="BT13" i="8"/>
  <c r="BS13" i="8"/>
  <c r="BR13" i="8"/>
  <c r="BQ13" i="8"/>
  <c r="BP13" i="8"/>
  <c r="BO13" i="8"/>
  <c r="BN13" i="8"/>
  <c r="BM13" i="8"/>
  <c r="BL13" i="8"/>
  <c r="BK13" i="8"/>
  <c r="BJ13" i="8"/>
  <c r="BU12" i="8"/>
  <c r="BT12" i="8"/>
  <c r="BS12" i="8"/>
  <c r="BR12" i="8"/>
  <c r="BQ12" i="8"/>
  <c r="BP12" i="8"/>
  <c r="BO12" i="8"/>
  <c r="BN12" i="8"/>
  <c r="BM12" i="8"/>
  <c r="BL12" i="8"/>
  <c r="BK12" i="8"/>
  <c r="BJ12" i="8"/>
  <c r="BU11" i="8"/>
  <c r="BT11" i="8"/>
  <c r="BS11" i="8"/>
  <c r="BR11" i="8"/>
  <c r="BQ11" i="8"/>
  <c r="BP11" i="8"/>
  <c r="BO11" i="8"/>
  <c r="BN11" i="8"/>
  <c r="BM11" i="8"/>
  <c r="BL11" i="8"/>
  <c r="BK11" i="8"/>
  <c r="BJ11" i="8"/>
  <c r="BU10" i="8"/>
  <c r="BT10" i="8"/>
  <c r="BS10" i="8"/>
  <c r="BR10" i="8"/>
  <c r="BQ10" i="8"/>
  <c r="BP10" i="8"/>
  <c r="BO10" i="8"/>
  <c r="BN10" i="8"/>
  <c r="BM10" i="8"/>
  <c r="BL10" i="8"/>
  <c r="BK10" i="8"/>
  <c r="BJ10" i="8"/>
  <c r="BU9" i="8"/>
  <c r="BT9" i="8"/>
  <c r="BS9" i="8"/>
  <c r="BR9" i="8"/>
  <c r="BQ9" i="8"/>
  <c r="BP9" i="8"/>
  <c r="BO9" i="8"/>
  <c r="BN9" i="8"/>
  <c r="BM9" i="8"/>
  <c r="BL9" i="8"/>
  <c r="BK9" i="8"/>
  <c r="BJ9" i="8"/>
  <c r="BU8" i="8"/>
  <c r="BT8" i="8"/>
  <c r="BS8" i="8"/>
  <c r="BR8" i="8"/>
  <c r="BQ8" i="8"/>
  <c r="BP8" i="8"/>
  <c r="BO8" i="8"/>
  <c r="BN8" i="8"/>
  <c r="BM8" i="8"/>
  <c r="BL8" i="8"/>
  <c r="BK8" i="8"/>
  <c r="BJ8" i="8"/>
  <c r="BU7" i="8"/>
  <c r="BT7" i="8"/>
  <c r="BS7" i="8"/>
  <c r="BR7" i="8"/>
  <c r="BQ7" i="8"/>
  <c r="BP7" i="8"/>
  <c r="BO7" i="8"/>
  <c r="BN7" i="8"/>
  <c r="BM7" i="8"/>
  <c r="BL7" i="8"/>
  <c r="BK7" i="8"/>
  <c r="BJ7" i="8"/>
  <c r="BU6" i="8"/>
  <c r="BT6" i="8"/>
  <c r="BS6" i="8"/>
  <c r="BR6" i="8"/>
  <c r="BQ6" i="8"/>
  <c r="BP6" i="8"/>
  <c r="BO6" i="8"/>
  <c r="BN6" i="8"/>
  <c r="BM6" i="8"/>
  <c r="BL6" i="8"/>
  <c r="BK6" i="8"/>
  <c r="BJ6" i="8"/>
  <c r="BI15" i="8"/>
  <c r="BH15" i="8"/>
  <c r="BG15" i="8"/>
  <c r="BF15" i="8"/>
  <c r="BE15" i="8"/>
  <c r="BD15" i="8"/>
  <c r="BC15" i="8"/>
  <c r="BB15" i="8"/>
  <c r="BA15" i="8"/>
  <c r="AZ15" i="8"/>
  <c r="AY15" i="8"/>
  <c r="AX15" i="8"/>
  <c r="BI14" i="8"/>
  <c r="BH14" i="8"/>
  <c r="BG14" i="8"/>
  <c r="BF14" i="8"/>
  <c r="BE14" i="8"/>
  <c r="BD14" i="8"/>
  <c r="BC14" i="8"/>
  <c r="BB14" i="8"/>
  <c r="BA14" i="8"/>
  <c r="AZ14" i="8"/>
  <c r="AY14" i="8"/>
  <c r="AX14" i="8"/>
  <c r="BI13" i="8"/>
  <c r="BH13" i="8"/>
  <c r="BG13" i="8"/>
  <c r="BF13" i="8"/>
  <c r="BE13" i="8"/>
  <c r="BD13" i="8"/>
  <c r="BC13" i="8"/>
  <c r="BB13" i="8"/>
  <c r="BA13" i="8"/>
  <c r="AZ13" i="8"/>
  <c r="AY13" i="8"/>
  <c r="AX13" i="8"/>
  <c r="BI12" i="8"/>
  <c r="BH12" i="8"/>
  <c r="BG12" i="8"/>
  <c r="BF12" i="8"/>
  <c r="BE12" i="8"/>
  <c r="BD12" i="8"/>
  <c r="BC12" i="8"/>
  <c r="BB12" i="8"/>
  <c r="BA12" i="8"/>
  <c r="AZ12" i="8"/>
  <c r="AY12" i="8"/>
  <c r="AX12" i="8"/>
  <c r="BI11" i="8"/>
  <c r="BH11" i="8"/>
  <c r="BG11" i="8"/>
  <c r="BF11" i="8"/>
  <c r="BE11" i="8"/>
  <c r="BD11" i="8"/>
  <c r="BC11" i="8"/>
  <c r="BB11" i="8"/>
  <c r="BA11" i="8"/>
  <c r="AZ11" i="8"/>
  <c r="AY11" i="8"/>
  <c r="AX11" i="8"/>
  <c r="BI10" i="8"/>
  <c r="BH10" i="8"/>
  <c r="BG10" i="8"/>
  <c r="BF10" i="8"/>
  <c r="BE10" i="8"/>
  <c r="BD10" i="8"/>
  <c r="BC10" i="8"/>
  <c r="BB10" i="8"/>
  <c r="BA10" i="8"/>
  <c r="AZ10" i="8"/>
  <c r="AY10" i="8"/>
  <c r="AX10" i="8"/>
  <c r="BI9" i="8"/>
  <c r="BH9" i="8"/>
  <c r="BG9" i="8"/>
  <c r="BF9" i="8"/>
  <c r="BE9" i="8"/>
  <c r="BD9" i="8"/>
  <c r="BC9" i="8"/>
  <c r="BB9" i="8"/>
  <c r="BA9" i="8"/>
  <c r="AZ9" i="8"/>
  <c r="AY9" i="8"/>
  <c r="AX9" i="8"/>
  <c r="BI8" i="8"/>
  <c r="BH8" i="8"/>
  <c r="BG8" i="8"/>
  <c r="BF8" i="8"/>
  <c r="BE8" i="8"/>
  <c r="BD8" i="8"/>
  <c r="BC8" i="8"/>
  <c r="BB8" i="8"/>
  <c r="BA8" i="8"/>
  <c r="AZ8" i="8"/>
  <c r="AY8" i="8"/>
  <c r="AX8" i="8"/>
  <c r="BI7" i="8"/>
  <c r="BH7" i="8"/>
  <c r="BG7" i="8"/>
  <c r="BF7" i="8"/>
  <c r="BE7" i="8"/>
  <c r="BD7" i="8"/>
  <c r="BC7" i="8"/>
  <c r="BB7" i="8"/>
  <c r="BA7" i="8"/>
  <c r="AZ7" i="8"/>
  <c r="AY7" i="8"/>
  <c r="AX7" i="8"/>
  <c r="BI6" i="8"/>
  <c r="BH6" i="8"/>
  <c r="BG6" i="8"/>
  <c r="BF6" i="8"/>
  <c r="BE6" i="8"/>
  <c r="BD6" i="8"/>
  <c r="BC6" i="8"/>
  <c r="BB6" i="8"/>
  <c r="BA6" i="8"/>
  <c r="AZ6" i="8"/>
  <c r="AY6" i="8"/>
  <c r="AX6" i="8"/>
  <c r="AW15" i="8"/>
  <c r="AV15" i="8"/>
  <c r="AU15" i="8"/>
  <c r="AT15" i="8"/>
  <c r="AS15" i="8"/>
  <c r="AR15" i="8"/>
  <c r="AQ15" i="8"/>
  <c r="AP15" i="8"/>
  <c r="AO15" i="8"/>
  <c r="AN15" i="8"/>
  <c r="AM15" i="8"/>
  <c r="AL15" i="8"/>
  <c r="AW14" i="8"/>
  <c r="AV14" i="8"/>
  <c r="AU14" i="8"/>
  <c r="AT14" i="8"/>
  <c r="AS14" i="8"/>
  <c r="AR14" i="8"/>
  <c r="AQ14" i="8"/>
  <c r="AP14" i="8"/>
  <c r="AO14" i="8"/>
  <c r="AN14" i="8"/>
  <c r="AM14" i="8"/>
  <c r="AL14" i="8"/>
  <c r="AW13" i="8"/>
  <c r="AV13" i="8"/>
  <c r="AU13" i="8"/>
  <c r="AT13" i="8"/>
  <c r="AS13" i="8"/>
  <c r="AR13" i="8"/>
  <c r="AQ13" i="8"/>
  <c r="AP13" i="8"/>
  <c r="AO13" i="8"/>
  <c r="AN13" i="8"/>
  <c r="AM13" i="8"/>
  <c r="AL13" i="8"/>
  <c r="AW12" i="8"/>
  <c r="AV12" i="8"/>
  <c r="AU12" i="8"/>
  <c r="AT12" i="8"/>
  <c r="AS12" i="8"/>
  <c r="AR12" i="8"/>
  <c r="AQ12" i="8"/>
  <c r="AP12" i="8"/>
  <c r="AO12" i="8"/>
  <c r="AN12" i="8"/>
  <c r="AM12" i="8"/>
  <c r="AL12" i="8"/>
  <c r="AW11" i="8"/>
  <c r="AV11" i="8"/>
  <c r="AU11" i="8"/>
  <c r="AT11" i="8"/>
  <c r="AS11" i="8"/>
  <c r="AR11" i="8"/>
  <c r="AQ11" i="8"/>
  <c r="AP11" i="8"/>
  <c r="AO11" i="8"/>
  <c r="AN11" i="8"/>
  <c r="AM11" i="8"/>
  <c r="AL11" i="8"/>
  <c r="AW10" i="8"/>
  <c r="AV10" i="8"/>
  <c r="AU10" i="8"/>
  <c r="AT10" i="8"/>
  <c r="AS10" i="8"/>
  <c r="AR10" i="8"/>
  <c r="AQ10" i="8"/>
  <c r="AP10" i="8"/>
  <c r="AO10" i="8"/>
  <c r="AN10" i="8"/>
  <c r="AM10" i="8"/>
  <c r="AL10" i="8"/>
  <c r="AW9" i="8"/>
  <c r="AV9" i="8"/>
  <c r="AU9" i="8"/>
  <c r="AT9" i="8"/>
  <c r="AS9" i="8"/>
  <c r="AR9" i="8"/>
  <c r="AQ9" i="8"/>
  <c r="AP9" i="8"/>
  <c r="AO9" i="8"/>
  <c r="AN9" i="8"/>
  <c r="AM9" i="8"/>
  <c r="AL9" i="8"/>
  <c r="AW8" i="8"/>
  <c r="AV8" i="8"/>
  <c r="AU8" i="8"/>
  <c r="AT8" i="8"/>
  <c r="AS8" i="8"/>
  <c r="AR8" i="8"/>
  <c r="AQ8" i="8"/>
  <c r="AP8" i="8"/>
  <c r="AO8" i="8"/>
  <c r="AN8" i="8"/>
  <c r="AM8" i="8"/>
  <c r="AL8" i="8"/>
  <c r="AW7" i="8"/>
  <c r="AV7" i="8"/>
  <c r="AU7" i="8"/>
  <c r="AT7" i="8"/>
  <c r="AS7" i="8"/>
  <c r="AR7" i="8"/>
  <c r="AQ7" i="8"/>
  <c r="AP7" i="8"/>
  <c r="AO7" i="8"/>
  <c r="AN7" i="8"/>
  <c r="AM7" i="8"/>
  <c r="AL7" i="8"/>
  <c r="AW6" i="8"/>
  <c r="AV6" i="8"/>
  <c r="AU6" i="8"/>
  <c r="AT6" i="8"/>
  <c r="AS6" i="8"/>
  <c r="AR6" i="8"/>
  <c r="AQ6" i="8"/>
  <c r="AP6" i="8"/>
  <c r="AO6" i="8"/>
  <c r="AN6" i="8"/>
  <c r="AM6" i="8"/>
  <c r="AL6" i="8"/>
  <c r="AK15" i="8"/>
  <c r="AJ15" i="8"/>
  <c r="AI15" i="8"/>
  <c r="AH15" i="8"/>
  <c r="AG15" i="8"/>
  <c r="AF15" i="8"/>
  <c r="AE15" i="8"/>
  <c r="AD15" i="8"/>
  <c r="AC15" i="8"/>
  <c r="AB15" i="8"/>
  <c r="AA15" i="8"/>
  <c r="Z15" i="8"/>
  <c r="AK14" i="8"/>
  <c r="AJ14" i="8"/>
  <c r="AI14" i="8"/>
  <c r="AH14" i="8"/>
  <c r="AG14" i="8"/>
  <c r="AF14" i="8"/>
  <c r="AE14" i="8"/>
  <c r="AD14" i="8"/>
  <c r="AC14" i="8"/>
  <c r="AB14" i="8"/>
  <c r="AA14" i="8"/>
  <c r="Z14" i="8"/>
  <c r="AK13" i="8"/>
  <c r="AJ13" i="8"/>
  <c r="AI13" i="8"/>
  <c r="AH13" i="8"/>
  <c r="AG13" i="8"/>
  <c r="AF13" i="8"/>
  <c r="AE13" i="8"/>
  <c r="AD13" i="8"/>
  <c r="AC13" i="8"/>
  <c r="AB13" i="8"/>
  <c r="AA13" i="8"/>
  <c r="Z13" i="8"/>
  <c r="AK12" i="8"/>
  <c r="AJ12" i="8"/>
  <c r="AI12" i="8"/>
  <c r="AH12" i="8"/>
  <c r="AG12" i="8"/>
  <c r="AF12" i="8"/>
  <c r="AE12" i="8"/>
  <c r="AD12" i="8"/>
  <c r="AC12" i="8"/>
  <c r="AB12" i="8"/>
  <c r="AA12" i="8"/>
  <c r="Z12" i="8"/>
  <c r="AK11" i="8"/>
  <c r="AJ11" i="8"/>
  <c r="AI11" i="8"/>
  <c r="AH11" i="8"/>
  <c r="AG11" i="8"/>
  <c r="AF11" i="8"/>
  <c r="AE11" i="8"/>
  <c r="AD11" i="8"/>
  <c r="AC11" i="8"/>
  <c r="AB11" i="8"/>
  <c r="AA11" i="8"/>
  <c r="Z11" i="8"/>
  <c r="AK10" i="8"/>
  <c r="AJ10" i="8"/>
  <c r="AI10" i="8"/>
  <c r="AH10" i="8"/>
  <c r="AG10" i="8"/>
  <c r="AF10" i="8"/>
  <c r="AE10" i="8"/>
  <c r="AD10" i="8"/>
  <c r="AC10" i="8"/>
  <c r="AB10" i="8"/>
  <c r="AA10" i="8"/>
  <c r="Z10" i="8"/>
  <c r="AK9" i="8"/>
  <c r="AJ9" i="8"/>
  <c r="AI9" i="8"/>
  <c r="AH9" i="8"/>
  <c r="AG9" i="8"/>
  <c r="AF9" i="8"/>
  <c r="AE9" i="8"/>
  <c r="AD9" i="8"/>
  <c r="AC9" i="8"/>
  <c r="AB9" i="8"/>
  <c r="AA9" i="8"/>
  <c r="Z9" i="8"/>
  <c r="AK8" i="8"/>
  <c r="AJ8" i="8"/>
  <c r="AI8" i="8"/>
  <c r="AH8" i="8"/>
  <c r="AG8" i="8"/>
  <c r="AF8" i="8"/>
  <c r="AE8" i="8"/>
  <c r="AD8" i="8"/>
  <c r="AC8" i="8"/>
  <c r="AB8" i="8"/>
  <c r="AA8" i="8"/>
  <c r="Z8" i="8"/>
  <c r="AK7" i="8"/>
  <c r="AJ7" i="8"/>
  <c r="AI7" i="8"/>
  <c r="AH7" i="8"/>
  <c r="AG7" i="8"/>
  <c r="AF7" i="8"/>
  <c r="AE7" i="8"/>
  <c r="AD7" i="8"/>
  <c r="AC7" i="8"/>
  <c r="AB7" i="8"/>
  <c r="AA7" i="8"/>
  <c r="Z7" i="8"/>
  <c r="AK6" i="8"/>
  <c r="AJ6" i="8"/>
  <c r="AI6" i="8"/>
  <c r="AH6" i="8"/>
  <c r="AG6" i="8"/>
  <c r="AF6" i="8"/>
  <c r="AE6" i="8"/>
  <c r="AD6" i="8"/>
  <c r="AC6" i="8"/>
  <c r="AB6" i="8"/>
  <c r="AA6" i="8"/>
  <c r="Z6" i="8"/>
  <c r="Y15" i="8"/>
  <c r="X15" i="8"/>
  <c r="W15" i="8"/>
  <c r="V15" i="8"/>
  <c r="U15" i="8"/>
  <c r="T15" i="8"/>
  <c r="S15" i="8"/>
  <c r="R15" i="8"/>
  <c r="Q15" i="8"/>
  <c r="P15" i="8"/>
  <c r="O15" i="8"/>
  <c r="N15" i="8"/>
  <c r="Y14" i="8"/>
  <c r="X14" i="8"/>
  <c r="W14" i="8"/>
  <c r="V14" i="8"/>
  <c r="U14" i="8"/>
  <c r="T14" i="8"/>
  <c r="S14" i="8"/>
  <c r="R14" i="8"/>
  <c r="Q14" i="8"/>
  <c r="P14" i="8"/>
  <c r="O14" i="8"/>
  <c r="N14" i="8"/>
  <c r="Y13" i="8"/>
  <c r="X13" i="8"/>
  <c r="W13" i="8"/>
  <c r="V13" i="8"/>
  <c r="U13" i="8"/>
  <c r="T13" i="8"/>
  <c r="S13" i="8"/>
  <c r="R13" i="8"/>
  <c r="Q13" i="8"/>
  <c r="P13" i="8"/>
  <c r="O13" i="8"/>
  <c r="N13" i="8"/>
  <c r="Y12" i="8"/>
  <c r="X12" i="8"/>
  <c r="W12" i="8"/>
  <c r="V12" i="8"/>
  <c r="U12" i="8"/>
  <c r="T12" i="8"/>
  <c r="S12" i="8"/>
  <c r="R12" i="8"/>
  <c r="Q12" i="8"/>
  <c r="P12" i="8"/>
  <c r="O12" i="8"/>
  <c r="N12" i="8"/>
  <c r="Y11" i="8"/>
  <c r="X11" i="8"/>
  <c r="W11" i="8"/>
  <c r="V11" i="8"/>
  <c r="U11" i="8"/>
  <c r="T11" i="8"/>
  <c r="S11" i="8"/>
  <c r="R11" i="8"/>
  <c r="Q11" i="8"/>
  <c r="P11" i="8"/>
  <c r="O11" i="8"/>
  <c r="N11" i="8"/>
  <c r="Y10" i="8"/>
  <c r="X10" i="8"/>
  <c r="W10" i="8"/>
  <c r="V10" i="8"/>
  <c r="U10" i="8"/>
  <c r="T10" i="8"/>
  <c r="S10" i="8"/>
  <c r="R10" i="8"/>
  <c r="Q10" i="8"/>
  <c r="P10" i="8"/>
  <c r="O10" i="8"/>
  <c r="N10" i="8"/>
  <c r="Y9" i="8"/>
  <c r="X9" i="8"/>
  <c r="W9" i="8"/>
  <c r="V9" i="8"/>
  <c r="U9" i="8"/>
  <c r="T9" i="8"/>
  <c r="S9" i="8"/>
  <c r="R9" i="8"/>
  <c r="Q9" i="8"/>
  <c r="P9" i="8"/>
  <c r="O9" i="8"/>
  <c r="N9" i="8"/>
  <c r="Y8" i="8"/>
  <c r="X8" i="8"/>
  <c r="W8" i="8"/>
  <c r="V8" i="8"/>
  <c r="U8" i="8"/>
  <c r="T8" i="8"/>
  <c r="S8" i="8"/>
  <c r="R8" i="8"/>
  <c r="Q8" i="8"/>
  <c r="P8" i="8"/>
  <c r="O8" i="8"/>
  <c r="N8" i="8"/>
  <c r="Y7" i="8"/>
  <c r="X7" i="8"/>
  <c r="W7" i="8"/>
  <c r="V7" i="8"/>
  <c r="U7" i="8"/>
  <c r="T7" i="8"/>
  <c r="S7" i="8"/>
  <c r="R7" i="8"/>
  <c r="Q7" i="8"/>
  <c r="P7" i="8"/>
  <c r="O7" i="8"/>
  <c r="N7" i="8"/>
  <c r="Y6" i="8"/>
  <c r="X6" i="8"/>
  <c r="W6" i="8"/>
  <c r="V6" i="8"/>
  <c r="U6" i="8"/>
  <c r="T6" i="8"/>
  <c r="S6" i="8"/>
  <c r="R6" i="8"/>
  <c r="Q6" i="8"/>
  <c r="P6" i="8"/>
  <c r="O6" i="8"/>
  <c r="N6" i="8"/>
  <c r="D6" i="8"/>
  <c r="E6" i="8"/>
  <c r="F6" i="8"/>
  <c r="G6" i="8"/>
  <c r="H6" i="8"/>
  <c r="I6" i="8"/>
  <c r="J6" i="8"/>
  <c r="K6" i="8"/>
  <c r="L6" i="8"/>
  <c r="M6" i="8"/>
  <c r="D7" i="8"/>
  <c r="E7" i="8"/>
  <c r="F7" i="8"/>
  <c r="G7" i="8"/>
  <c r="H7" i="8"/>
  <c r="I7" i="8"/>
  <c r="J7" i="8"/>
  <c r="K7" i="8"/>
  <c r="L7" i="8"/>
  <c r="M7" i="8"/>
  <c r="D8" i="8"/>
  <c r="E8" i="8"/>
  <c r="F8" i="8"/>
  <c r="G8" i="8"/>
  <c r="H8" i="8"/>
  <c r="I8" i="8"/>
  <c r="J8" i="8"/>
  <c r="K8" i="8"/>
  <c r="L8" i="8"/>
  <c r="M8" i="8"/>
  <c r="D9" i="8"/>
  <c r="E9" i="8"/>
  <c r="F9" i="8"/>
  <c r="G9" i="8"/>
  <c r="H9" i="8"/>
  <c r="I9" i="8"/>
  <c r="J9" i="8"/>
  <c r="K9" i="8"/>
  <c r="L9" i="8"/>
  <c r="M9" i="8"/>
  <c r="D10" i="8"/>
  <c r="E10" i="8"/>
  <c r="F10" i="8"/>
  <c r="G10" i="8"/>
  <c r="H10" i="8"/>
  <c r="I10" i="8"/>
  <c r="J10" i="8"/>
  <c r="K10" i="8"/>
  <c r="L10" i="8"/>
  <c r="M10" i="8"/>
  <c r="D11" i="8"/>
  <c r="E11" i="8"/>
  <c r="F11" i="8"/>
  <c r="G11" i="8"/>
  <c r="H11" i="8"/>
  <c r="I11" i="8"/>
  <c r="J11" i="8"/>
  <c r="K11" i="8"/>
  <c r="L11" i="8"/>
  <c r="M11" i="8"/>
  <c r="D12" i="8"/>
  <c r="E12" i="8"/>
  <c r="F12" i="8"/>
  <c r="G12" i="8"/>
  <c r="H12" i="8"/>
  <c r="I12" i="8"/>
  <c r="J12" i="8"/>
  <c r="K12" i="8"/>
  <c r="L12" i="8"/>
  <c r="M12" i="8"/>
  <c r="D13" i="8"/>
  <c r="E13" i="8"/>
  <c r="F13" i="8"/>
  <c r="G13" i="8"/>
  <c r="H13" i="8"/>
  <c r="I13" i="8"/>
  <c r="J13" i="8"/>
  <c r="K13" i="8"/>
  <c r="L13" i="8"/>
  <c r="M13" i="8"/>
  <c r="D14" i="8"/>
  <c r="E14" i="8"/>
  <c r="F14" i="8"/>
  <c r="G14" i="8"/>
  <c r="H14" i="8"/>
  <c r="I14" i="8"/>
  <c r="J14" i="8"/>
  <c r="K14" i="8"/>
  <c r="L14" i="8"/>
  <c r="M14" i="8"/>
  <c r="D15" i="8"/>
  <c r="E15" i="8"/>
  <c r="F15" i="8"/>
  <c r="G15" i="8"/>
  <c r="H15" i="8"/>
  <c r="I15" i="8"/>
  <c r="J15" i="8"/>
  <c r="K15" i="8"/>
  <c r="L15" i="8"/>
  <c r="M15" i="8"/>
  <c r="C15" i="8"/>
  <c r="C14" i="8"/>
  <c r="C13" i="8"/>
  <c r="C12" i="8"/>
  <c r="C11" i="8"/>
  <c r="C10" i="8"/>
  <c r="C9" i="8"/>
  <c r="C8" i="8"/>
  <c r="C7" i="8"/>
  <c r="C6" i="8"/>
  <c r="CB15" i="7"/>
  <c r="CA15" i="7"/>
  <c r="BZ15" i="7"/>
  <c r="BY15" i="7"/>
  <c r="BX15" i="7"/>
  <c r="BW15" i="7"/>
  <c r="BV15" i="7"/>
  <c r="BU15" i="7"/>
  <c r="BT15" i="7"/>
  <c r="BS15" i="7"/>
  <c r="BR15" i="7"/>
  <c r="BQ15" i="7"/>
  <c r="BP15" i="7"/>
  <c r="BO15" i="7"/>
  <c r="BN15" i="7"/>
  <c r="BM15" i="7"/>
  <c r="BL15" i="7"/>
  <c r="BK15" i="7"/>
  <c r="BJ15" i="7"/>
  <c r="BI15" i="7"/>
  <c r="BH15" i="7"/>
  <c r="BG15" i="7"/>
  <c r="BF15" i="7"/>
  <c r="BE15" i="7"/>
  <c r="BD15" i="7"/>
  <c r="BC15" i="7"/>
  <c r="BB15" i="7"/>
  <c r="BA15" i="7"/>
  <c r="AZ15" i="7"/>
  <c r="AY15" i="7"/>
  <c r="AX15" i="7"/>
  <c r="AW15" i="7"/>
  <c r="AV15" i="7"/>
  <c r="AU15" i="7"/>
  <c r="AT15" i="7"/>
  <c r="AS15" i="7"/>
  <c r="AR15" i="7"/>
  <c r="AQ15" i="7"/>
  <c r="AP15" i="7"/>
  <c r="AO15" i="7"/>
  <c r="AN15" i="7"/>
  <c r="AM15" i="7"/>
  <c r="AL15" i="7"/>
  <c r="AK15" i="7"/>
  <c r="AJ15" i="7"/>
  <c r="AI15" i="7"/>
  <c r="AH15" i="7"/>
  <c r="AG15" i="7"/>
  <c r="AF15" i="7"/>
  <c r="AE15" i="7"/>
  <c r="AD15" i="7"/>
  <c r="AC15" i="7"/>
  <c r="AB15" i="7"/>
  <c r="AA15" i="7"/>
  <c r="Z15" i="7"/>
  <c r="Y15" i="7"/>
  <c r="X15" i="7"/>
  <c r="W15" i="7"/>
  <c r="V15" i="7"/>
  <c r="U15" i="7"/>
  <c r="T15" i="7"/>
  <c r="S15" i="7"/>
  <c r="R15" i="7"/>
  <c r="Q15" i="7"/>
  <c r="P15" i="7"/>
  <c r="O15" i="7"/>
  <c r="N15" i="7"/>
  <c r="CB14" i="7"/>
  <c r="CA14" i="7"/>
  <c r="BZ14" i="7"/>
  <c r="BY14" i="7"/>
  <c r="BX14" i="7"/>
  <c r="BW14" i="7"/>
  <c r="BV14" i="7"/>
  <c r="BU14" i="7"/>
  <c r="BT14" i="7"/>
  <c r="BS14" i="7"/>
  <c r="BR14" i="7"/>
  <c r="BQ14" i="7"/>
  <c r="BP14" i="7"/>
  <c r="BO14" i="7"/>
  <c r="BN14" i="7"/>
  <c r="BM14" i="7"/>
  <c r="BL14" i="7"/>
  <c r="BK14" i="7"/>
  <c r="BJ14" i="7"/>
  <c r="BI14" i="7"/>
  <c r="BH14" i="7"/>
  <c r="BG14" i="7"/>
  <c r="BF14" i="7"/>
  <c r="BE14" i="7"/>
  <c r="BD14" i="7"/>
  <c r="BC14" i="7"/>
  <c r="BB14" i="7"/>
  <c r="BA14" i="7"/>
  <c r="AZ14" i="7"/>
  <c r="AY14" i="7"/>
  <c r="AX14" i="7"/>
  <c r="AW14" i="7"/>
  <c r="AV14" i="7"/>
  <c r="AU14" i="7"/>
  <c r="AT14" i="7"/>
  <c r="AS14" i="7"/>
  <c r="AR14" i="7"/>
  <c r="AQ14" i="7"/>
  <c r="AP14" i="7"/>
  <c r="AO14" i="7"/>
  <c r="AN14" i="7"/>
  <c r="AM14" i="7"/>
  <c r="AL14" i="7"/>
  <c r="AK14" i="7"/>
  <c r="AJ14" i="7"/>
  <c r="AI14" i="7"/>
  <c r="AH14" i="7"/>
  <c r="AG14" i="7"/>
  <c r="AF14" i="7"/>
  <c r="AE14" i="7"/>
  <c r="AD14" i="7"/>
  <c r="AC14" i="7"/>
  <c r="AB14" i="7"/>
  <c r="AA14" i="7"/>
  <c r="Z14" i="7"/>
  <c r="Y14" i="7"/>
  <c r="X14" i="7"/>
  <c r="W14" i="7"/>
  <c r="V14" i="7"/>
  <c r="U14" i="7"/>
  <c r="T14" i="7"/>
  <c r="S14" i="7"/>
  <c r="R14" i="7"/>
  <c r="Q14" i="7"/>
  <c r="P14" i="7"/>
  <c r="O14" i="7"/>
  <c r="N14" i="7"/>
  <c r="CB13" i="7"/>
  <c r="CA13" i="7"/>
  <c r="BZ13" i="7"/>
  <c r="BY13" i="7"/>
  <c r="BX13" i="7"/>
  <c r="BW13" i="7"/>
  <c r="BV13" i="7"/>
  <c r="BU13" i="7"/>
  <c r="BT13" i="7"/>
  <c r="BS13" i="7"/>
  <c r="BR13" i="7"/>
  <c r="BQ13" i="7"/>
  <c r="BP13" i="7"/>
  <c r="BO13" i="7"/>
  <c r="BN13" i="7"/>
  <c r="BM13" i="7"/>
  <c r="BL13" i="7"/>
  <c r="BK13" i="7"/>
  <c r="BJ13" i="7"/>
  <c r="BI13" i="7"/>
  <c r="BH13" i="7"/>
  <c r="BG13" i="7"/>
  <c r="BF13" i="7"/>
  <c r="BE13" i="7"/>
  <c r="BD13" i="7"/>
  <c r="BC13" i="7"/>
  <c r="BB13" i="7"/>
  <c r="BA13" i="7"/>
  <c r="AZ13" i="7"/>
  <c r="AY13" i="7"/>
  <c r="AX13" i="7"/>
  <c r="AW13" i="7"/>
  <c r="AV13" i="7"/>
  <c r="AU13" i="7"/>
  <c r="AT13" i="7"/>
  <c r="AS13" i="7"/>
  <c r="AR13" i="7"/>
  <c r="AQ13" i="7"/>
  <c r="AP13" i="7"/>
  <c r="AO13" i="7"/>
  <c r="AN13" i="7"/>
  <c r="AM13" i="7"/>
  <c r="AL13" i="7"/>
  <c r="AK13" i="7"/>
  <c r="AJ13" i="7"/>
  <c r="AI13" i="7"/>
  <c r="AH13" i="7"/>
  <c r="AG13" i="7"/>
  <c r="AF13" i="7"/>
  <c r="AE13" i="7"/>
  <c r="AD13" i="7"/>
  <c r="AC13" i="7"/>
  <c r="AB13" i="7"/>
  <c r="AA13" i="7"/>
  <c r="Z13" i="7"/>
  <c r="Y13" i="7"/>
  <c r="X13" i="7"/>
  <c r="W13" i="7"/>
  <c r="V13" i="7"/>
  <c r="U13" i="7"/>
  <c r="T13" i="7"/>
  <c r="S13" i="7"/>
  <c r="R13" i="7"/>
  <c r="Q13" i="7"/>
  <c r="P13" i="7"/>
  <c r="O13" i="7"/>
  <c r="N13" i="7"/>
  <c r="CB12" i="7"/>
  <c r="CA12" i="7"/>
  <c r="BZ12" i="7"/>
  <c r="BY12" i="7"/>
  <c r="BX12" i="7"/>
  <c r="BW12" i="7"/>
  <c r="BV12" i="7"/>
  <c r="BU12" i="7"/>
  <c r="BT12" i="7"/>
  <c r="BS12" i="7"/>
  <c r="BR12" i="7"/>
  <c r="BQ12" i="7"/>
  <c r="BP12" i="7"/>
  <c r="BO12" i="7"/>
  <c r="BN12" i="7"/>
  <c r="BM12" i="7"/>
  <c r="BL12" i="7"/>
  <c r="BK12" i="7"/>
  <c r="BJ12" i="7"/>
  <c r="BI12" i="7"/>
  <c r="BH12" i="7"/>
  <c r="BG12" i="7"/>
  <c r="BF12" i="7"/>
  <c r="BE12" i="7"/>
  <c r="BD12" i="7"/>
  <c r="BC12" i="7"/>
  <c r="BB12" i="7"/>
  <c r="BA12" i="7"/>
  <c r="AZ12" i="7"/>
  <c r="AY12" i="7"/>
  <c r="AX12" i="7"/>
  <c r="AW12" i="7"/>
  <c r="AV12" i="7"/>
  <c r="AU12" i="7"/>
  <c r="AT12" i="7"/>
  <c r="AS12" i="7"/>
  <c r="AR12" i="7"/>
  <c r="AQ12" i="7"/>
  <c r="AP12" i="7"/>
  <c r="AO12" i="7"/>
  <c r="AN12" i="7"/>
  <c r="AM12" i="7"/>
  <c r="AL12" i="7"/>
  <c r="AK12" i="7"/>
  <c r="AJ12" i="7"/>
  <c r="AI12" i="7"/>
  <c r="AH12" i="7"/>
  <c r="AG12" i="7"/>
  <c r="AF12" i="7"/>
  <c r="AE12" i="7"/>
  <c r="AD12" i="7"/>
  <c r="AC12" i="7"/>
  <c r="AB12" i="7"/>
  <c r="AA12" i="7"/>
  <c r="Z12" i="7"/>
  <c r="Y12" i="7"/>
  <c r="X12" i="7"/>
  <c r="W12" i="7"/>
  <c r="V12" i="7"/>
  <c r="U12" i="7"/>
  <c r="T12" i="7"/>
  <c r="S12" i="7"/>
  <c r="R12" i="7"/>
  <c r="Q12" i="7"/>
  <c r="P12" i="7"/>
  <c r="O12" i="7"/>
  <c r="N12" i="7"/>
  <c r="CB11" i="7"/>
  <c r="CA11" i="7"/>
  <c r="BZ11" i="7"/>
  <c r="BY11" i="7"/>
  <c r="BX11" i="7"/>
  <c r="BW11" i="7"/>
  <c r="BV11" i="7"/>
  <c r="BU11" i="7"/>
  <c r="BT11" i="7"/>
  <c r="BS11" i="7"/>
  <c r="BR11" i="7"/>
  <c r="BQ11" i="7"/>
  <c r="BP11" i="7"/>
  <c r="BO11" i="7"/>
  <c r="BN11" i="7"/>
  <c r="BM11" i="7"/>
  <c r="BL11" i="7"/>
  <c r="BK11" i="7"/>
  <c r="BJ11" i="7"/>
  <c r="BI11" i="7"/>
  <c r="BH11" i="7"/>
  <c r="BG11" i="7"/>
  <c r="BF11" i="7"/>
  <c r="BE11" i="7"/>
  <c r="BD11" i="7"/>
  <c r="BC11" i="7"/>
  <c r="BB11" i="7"/>
  <c r="BA11" i="7"/>
  <c r="AZ11" i="7"/>
  <c r="AY11" i="7"/>
  <c r="AX11" i="7"/>
  <c r="AW11" i="7"/>
  <c r="AV11" i="7"/>
  <c r="AU11" i="7"/>
  <c r="AT11" i="7"/>
  <c r="AS11" i="7"/>
  <c r="AR11" i="7"/>
  <c r="AQ11" i="7"/>
  <c r="AP11" i="7"/>
  <c r="AO11" i="7"/>
  <c r="AN11" i="7"/>
  <c r="AM11" i="7"/>
  <c r="AL11" i="7"/>
  <c r="AK11" i="7"/>
  <c r="AJ11" i="7"/>
  <c r="AI11" i="7"/>
  <c r="AH11" i="7"/>
  <c r="AG11" i="7"/>
  <c r="AF11" i="7"/>
  <c r="AE11" i="7"/>
  <c r="AD11" i="7"/>
  <c r="AC11" i="7"/>
  <c r="AB11" i="7"/>
  <c r="AA11" i="7"/>
  <c r="Z11" i="7"/>
  <c r="Y11" i="7"/>
  <c r="X11" i="7"/>
  <c r="W11" i="7"/>
  <c r="V11" i="7"/>
  <c r="U11" i="7"/>
  <c r="T11" i="7"/>
  <c r="S11" i="7"/>
  <c r="R11" i="7"/>
  <c r="Q11" i="7"/>
  <c r="P11" i="7"/>
  <c r="O11" i="7"/>
  <c r="N11" i="7"/>
  <c r="CB10" i="7"/>
  <c r="CA10" i="7"/>
  <c r="BZ10" i="7"/>
  <c r="BY10" i="7"/>
  <c r="BX10" i="7"/>
  <c r="BW10" i="7"/>
  <c r="BV10" i="7"/>
  <c r="BU10" i="7"/>
  <c r="BT10" i="7"/>
  <c r="BS10" i="7"/>
  <c r="BR10" i="7"/>
  <c r="BQ10" i="7"/>
  <c r="BP10" i="7"/>
  <c r="BO10" i="7"/>
  <c r="BN10" i="7"/>
  <c r="BM10" i="7"/>
  <c r="BL10" i="7"/>
  <c r="BK10" i="7"/>
  <c r="BJ10" i="7"/>
  <c r="BI10" i="7"/>
  <c r="BH10" i="7"/>
  <c r="BG10" i="7"/>
  <c r="BF10" i="7"/>
  <c r="BE10" i="7"/>
  <c r="BD10" i="7"/>
  <c r="BC10" i="7"/>
  <c r="BB10" i="7"/>
  <c r="BA10" i="7"/>
  <c r="AZ10" i="7"/>
  <c r="AY10" i="7"/>
  <c r="AX10" i="7"/>
  <c r="AW10" i="7"/>
  <c r="AV10" i="7"/>
  <c r="AU10" i="7"/>
  <c r="AT10" i="7"/>
  <c r="AS10" i="7"/>
  <c r="AR10" i="7"/>
  <c r="AQ10" i="7"/>
  <c r="AP10" i="7"/>
  <c r="AO10" i="7"/>
  <c r="AN10" i="7"/>
  <c r="AM10" i="7"/>
  <c r="AL10" i="7"/>
  <c r="AK10" i="7"/>
  <c r="AJ10" i="7"/>
  <c r="AI10" i="7"/>
  <c r="AH10" i="7"/>
  <c r="AG10" i="7"/>
  <c r="AF10" i="7"/>
  <c r="AE10" i="7"/>
  <c r="AD10" i="7"/>
  <c r="AC10" i="7"/>
  <c r="AB10" i="7"/>
  <c r="AA10" i="7"/>
  <c r="Z10" i="7"/>
  <c r="Y10" i="7"/>
  <c r="X10" i="7"/>
  <c r="W10" i="7"/>
  <c r="V10" i="7"/>
  <c r="U10" i="7"/>
  <c r="T10" i="7"/>
  <c r="S10" i="7"/>
  <c r="R10" i="7"/>
  <c r="Q10" i="7"/>
  <c r="P10" i="7"/>
  <c r="O10" i="7"/>
  <c r="N10" i="7"/>
  <c r="CB9" i="7"/>
  <c r="CA9" i="7"/>
  <c r="BZ9" i="7"/>
  <c r="BY9" i="7"/>
  <c r="BX9" i="7"/>
  <c r="BW9" i="7"/>
  <c r="BV9" i="7"/>
  <c r="BU9" i="7"/>
  <c r="BT9" i="7"/>
  <c r="BS9" i="7"/>
  <c r="BR9" i="7"/>
  <c r="BQ9" i="7"/>
  <c r="BP9" i="7"/>
  <c r="BO9" i="7"/>
  <c r="BN9" i="7"/>
  <c r="BM9" i="7"/>
  <c r="BL9" i="7"/>
  <c r="BK9" i="7"/>
  <c r="BJ9" i="7"/>
  <c r="BI9" i="7"/>
  <c r="BH9" i="7"/>
  <c r="BG9" i="7"/>
  <c r="BF9" i="7"/>
  <c r="BE9" i="7"/>
  <c r="BD9" i="7"/>
  <c r="BC9" i="7"/>
  <c r="BB9" i="7"/>
  <c r="BA9" i="7"/>
  <c r="AZ9" i="7"/>
  <c r="AY9" i="7"/>
  <c r="AX9" i="7"/>
  <c r="AW9" i="7"/>
  <c r="AV9" i="7"/>
  <c r="AU9" i="7"/>
  <c r="AT9" i="7"/>
  <c r="AS9" i="7"/>
  <c r="AR9" i="7"/>
  <c r="AQ9" i="7"/>
  <c r="AP9" i="7"/>
  <c r="AO9" i="7"/>
  <c r="AN9" i="7"/>
  <c r="AM9" i="7"/>
  <c r="AL9" i="7"/>
  <c r="AK9" i="7"/>
  <c r="AJ9" i="7"/>
  <c r="AI9" i="7"/>
  <c r="AH9" i="7"/>
  <c r="AG9" i="7"/>
  <c r="AF9" i="7"/>
  <c r="AE9" i="7"/>
  <c r="AD9" i="7"/>
  <c r="AC9" i="7"/>
  <c r="AB9" i="7"/>
  <c r="AA9" i="7"/>
  <c r="Z9" i="7"/>
  <c r="Y9" i="7"/>
  <c r="X9" i="7"/>
  <c r="W9" i="7"/>
  <c r="V9" i="7"/>
  <c r="U9" i="7"/>
  <c r="T9" i="7"/>
  <c r="S9" i="7"/>
  <c r="R9" i="7"/>
  <c r="Q9" i="7"/>
  <c r="P9" i="7"/>
  <c r="O9" i="7"/>
  <c r="N9" i="7"/>
  <c r="CB8" i="7"/>
  <c r="CA8" i="7"/>
  <c r="BZ8" i="7"/>
  <c r="BY8" i="7"/>
  <c r="BX8" i="7"/>
  <c r="BW8" i="7"/>
  <c r="BV8" i="7"/>
  <c r="BU8" i="7"/>
  <c r="BT8" i="7"/>
  <c r="BS8" i="7"/>
  <c r="BR8" i="7"/>
  <c r="BQ8" i="7"/>
  <c r="BP8" i="7"/>
  <c r="BO8" i="7"/>
  <c r="BN8" i="7"/>
  <c r="BM8" i="7"/>
  <c r="BL8" i="7"/>
  <c r="BK8" i="7"/>
  <c r="BJ8" i="7"/>
  <c r="BI8" i="7"/>
  <c r="BH8" i="7"/>
  <c r="BG8" i="7"/>
  <c r="BF8" i="7"/>
  <c r="BE8" i="7"/>
  <c r="BD8" i="7"/>
  <c r="BC8" i="7"/>
  <c r="BB8" i="7"/>
  <c r="BA8" i="7"/>
  <c r="AZ8" i="7"/>
  <c r="AY8" i="7"/>
  <c r="AX8" i="7"/>
  <c r="AW8" i="7"/>
  <c r="AV8" i="7"/>
  <c r="AU8" i="7"/>
  <c r="AT8" i="7"/>
  <c r="AS8" i="7"/>
  <c r="AR8" i="7"/>
  <c r="AQ8" i="7"/>
  <c r="AP8" i="7"/>
  <c r="AO8" i="7"/>
  <c r="AN8" i="7"/>
  <c r="AM8" i="7"/>
  <c r="AL8" i="7"/>
  <c r="AK8" i="7"/>
  <c r="AJ8" i="7"/>
  <c r="AI8" i="7"/>
  <c r="AH8" i="7"/>
  <c r="AG8" i="7"/>
  <c r="AF8" i="7"/>
  <c r="AE8" i="7"/>
  <c r="AD8" i="7"/>
  <c r="AC8" i="7"/>
  <c r="AB8" i="7"/>
  <c r="AA8" i="7"/>
  <c r="Z8" i="7"/>
  <c r="Y8" i="7"/>
  <c r="X8" i="7"/>
  <c r="W8" i="7"/>
  <c r="V8" i="7"/>
  <c r="U8" i="7"/>
  <c r="T8" i="7"/>
  <c r="S8" i="7"/>
  <c r="R8" i="7"/>
  <c r="Q8" i="7"/>
  <c r="P8" i="7"/>
  <c r="O8" i="7"/>
  <c r="N8" i="7"/>
  <c r="CB7" i="7"/>
  <c r="CA7" i="7"/>
  <c r="BZ7" i="7"/>
  <c r="BY7" i="7"/>
  <c r="BX7" i="7"/>
  <c r="BW7" i="7"/>
  <c r="BV7" i="7"/>
  <c r="BU7" i="7"/>
  <c r="BT7" i="7"/>
  <c r="BS7" i="7"/>
  <c r="BR7" i="7"/>
  <c r="BQ7" i="7"/>
  <c r="BP7" i="7"/>
  <c r="BO7" i="7"/>
  <c r="BN7" i="7"/>
  <c r="BM7" i="7"/>
  <c r="BL7" i="7"/>
  <c r="BK7" i="7"/>
  <c r="BJ7" i="7"/>
  <c r="BI7" i="7"/>
  <c r="BH7" i="7"/>
  <c r="BG7" i="7"/>
  <c r="BF7" i="7"/>
  <c r="BE7" i="7"/>
  <c r="BD7" i="7"/>
  <c r="BC7" i="7"/>
  <c r="BB7" i="7"/>
  <c r="BA7" i="7"/>
  <c r="AZ7" i="7"/>
  <c r="AY7" i="7"/>
  <c r="AX7" i="7"/>
  <c r="AW7" i="7"/>
  <c r="AV7" i="7"/>
  <c r="AU7" i="7"/>
  <c r="AT7" i="7"/>
  <c r="AS7" i="7"/>
  <c r="AR7" i="7"/>
  <c r="AQ7" i="7"/>
  <c r="AP7" i="7"/>
  <c r="AO7" i="7"/>
  <c r="AN7" i="7"/>
  <c r="AM7" i="7"/>
  <c r="AL7" i="7"/>
  <c r="AK7" i="7"/>
  <c r="AJ7" i="7"/>
  <c r="AI7" i="7"/>
  <c r="AH7" i="7"/>
  <c r="AG7" i="7"/>
  <c r="AF7" i="7"/>
  <c r="AE7" i="7"/>
  <c r="AD7" i="7"/>
  <c r="AC7" i="7"/>
  <c r="AB7" i="7"/>
  <c r="AA7" i="7"/>
  <c r="Z7" i="7"/>
  <c r="Y7" i="7"/>
  <c r="X7" i="7"/>
  <c r="W7" i="7"/>
  <c r="V7" i="7"/>
  <c r="U7" i="7"/>
  <c r="T7" i="7"/>
  <c r="S7" i="7"/>
  <c r="R7" i="7"/>
  <c r="Q7" i="7"/>
  <c r="P7" i="7"/>
  <c r="O7" i="7"/>
  <c r="N7" i="7"/>
  <c r="CB6" i="7"/>
  <c r="CA6" i="7"/>
  <c r="BZ6" i="7"/>
  <c r="BY6" i="7"/>
  <c r="BX6" i="7"/>
  <c r="BW6" i="7"/>
  <c r="BV6" i="7"/>
  <c r="BU6" i="7"/>
  <c r="BT6" i="7"/>
  <c r="BS6" i="7"/>
  <c r="BR6" i="7"/>
  <c r="BQ6" i="7"/>
  <c r="BP6" i="7"/>
  <c r="BO6" i="7"/>
  <c r="BN6" i="7"/>
  <c r="BM6" i="7"/>
  <c r="BL6" i="7"/>
  <c r="BK6" i="7"/>
  <c r="BJ6" i="7"/>
  <c r="BI6" i="7"/>
  <c r="BH6" i="7"/>
  <c r="BG6" i="7"/>
  <c r="BF6" i="7"/>
  <c r="BE6" i="7"/>
  <c r="BD6" i="7"/>
  <c r="BC6" i="7"/>
  <c r="BB6" i="7"/>
  <c r="BA6" i="7"/>
  <c r="AZ6" i="7"/>
  <c r="AY6" i="7"/>
  <c r="AX6" i="7"/>
  <c r="AW6" i="7"/>
  <c r="AV6" i="7"/>
  <c r="AU6" i="7"/>
  <c r="AT6" i="7"/>
  <c r="AS6" i="7"/>
  <c r="AR6" i="7"/>
  <c r="AQ6" i="7"/>
  <c r="AP6" i="7"/>
  <c r="AO6" i="7"/>
  <c r="AN6" i="7"/>
  <c r="AM6" i="7"/>
  <c r="AL6" i="7"/>
  <c r="AK6" i="7"/>
  <c r="AJ6" i="7"/>
  <c r="AI6" i="7"/>
  <c r="AH6" i="7"/>
  <c r="AG6" i="7"/>
  <c r="AF6" i="7"/>
  <c r="AE6" i="7"/>
  <c r="AD6" i="7"/>
  <c r="AC6" i="7"/>
  <c r="AB6" i="7"/>
  <c r="AA6" i="7"/>
  <c r="Z6" i="7"/>
  <c r="Y6" i="7"/>
  <c r="X6" i="7"/>
  <c r="W6" i="7"/>
  <c r="V6" i="7"/>
  <c r="U6" i="7"/>
  <c r="T6" i="7"/>
  <c r="S6" i="7"/>
  <c r="R6" i="7"/>
  <c r="Q6" i="7"/>
  <c r="P6" i="7"/>
  <c r="O6" i="7"/>
  <c r="N6" i="7"/>
  <c r="C7" i="5"/>
  <c r="D7" i="5"/>
  <c r="E7" i="5"/>
  <c r="C8" i="5"/>
  <c r="D8" i="5"/>
  <c r="E8" i="5"/>
  <c r="C9" i="5"/>
  <c r="D9" i="5"/>
  <c r="E9" i="5"/>
  <c r="C10" i="5"/>
  <c r="D10" i="5"/>
  <c r="E10" i="5"/>
  <c r="C11" i="5"/>
  <c r="D11" i="5"/>
  <c r="E11" i="5"/>
  <c r="C12" i="5"/>
  <c r="D12" i="5"/>
  <c r="E12" i="5"/>
  <c r="C13" i="5"/>
  <c r="D13" i="5"/>
  <c r="E13" i="5"/>
  <c r="C14" i="5"/>
  <c r="D14" i="5"/>
  <c r="E14" i="5"/>
  <c r="E6" i="5"/>
  <c r="D6" i="5"/>
  <c r="C6" i="5"/>
  <c r="B14" i="5"/>
  <c r="B13" i="5"/>
  <c r="B12" i="5"/>
  <c r="B11" i="5"/>
  <c r="B10" i="5"/>
  <c r="B9" i="5"/>
  <c r="B8" i="5"/>
  <c r="B7" i="5"/>
  <c r="B6" i="5"/>
  <c r="CB14" i="4"/>
  <c r="CB13" i="4"/>
  <c r="CB12" i="4"/>
  <c r="CB11" i="4"/>
  <c r="CB10" i="4"/>
  <c r="CB9" i="4"/>
  <c r="CB8" i="4"/>
  <c r="CB7" i="4"/>
  <c r="CB6" i="4"/>
  <c r="CL14" i="2"/>
  <c r="CK14" i="2"/>
  <c r="CJ14" i="2"/>
  <c r="CI14" i="2"/>
  <c r="CH14" i="2"/>
  <c r="CL13" i="2"/>
  <c r="CK13" i="2"/>
  <c r="CJ13" i="2"/>
  <c r="CI13" i="2"/>
  <c r="CH13" i="2"/>
  <c r="CL12" i="2"/>
  <c r="CK12" i="2"/>
  <c r="CJ12" i="2"/>
  <c r="CI12" i="2"/>
  <c r="CH12" i="2"/>
  <c r="CL11" i="2"/>
  <c r="CK11" i="2"/>
  <c r="CJ11" i="2"/>
  <c r="CI11" i="2"/>
  <c r="CH11" i="2"/>
  <c r="CL10" i="2"/>
  <c r="CK10" i="2"/>
  <c r="CJ10" i="2"/>
  <c r="CI10" i="2"/>
  <c r="CH10" i="2"/>
  <c r="CL9" i="2"/>
  <c r="CK9" i="2"/>
  <c r="CJ9" i="2"/>
  <c r="CI9" i="2"/>
  <c r="CH9" i="2"/>
  <c r="CL8" i="2"/>
  <c r="CK8" i="2"/>
  <c r="CJ8" i="2"/>
  <c r="CI8" i="2"/>
  <c r="CH8" i="2"/>
  <c r="CL7" i="2"/>
  <c r="CK7" i="2"/>
  <c r="CJ7" i="2"/>
  <c r="CI7" i="2"/>
  <c r="CH7" i="2"/>
  <c r="CL6" i="2"/>
  <c r="CK6" i="2"/>
  <c r="CJ6" i="2"/>
  <c r="CI6" i="2"/>
  <c r="CH6" i="2"/>
  <c r="BZ6" i="4"/>
  <c r="CA6" i="4"/>
  <c r="CC15" i="7"/>
  <c r="CC15" i="8"/>
  <c r="CC11" i="7"/>
  <c r="CC11" i="8"/>
  <c r="BX6" i="4"/>
  <c r="CA7" i="4"/>
  <c r="BZ7" i="4"/>
  <c r="BX8" i="4"/>
  <c r="CA9" i="4"/>
  <c r="BZ9" i="4"/>
  <c r="BX10" i="4"/>
  <c r="CA11" i="4"/>
  <c r="BZ11" i="4"/>
  <c r="BX12" i="4"/>
  <c r="CA13" i="4"/>
  <c r="BZ13" i="4"/>
  <c r="BX14" i="4"/>
  <c r="CE15" i="7"/>
  <c r="CC13" i="7"/>
  <c r="CC13" i="8"/>
  <c r="CE11" i="7"/>
  <c r="CC9" i="7"/>
  <c r="CC9" i="8"/>
  <c r="CE7" i="7"/>
  <c r="BX7" i="4"/>
  <c r="CA8" i="4"/>
  <c r="BZ8" i="4"/>
  <c r="CA10" i="4"/>
  <c r="BZ10" i="4"/>
  <c r="BX11" i="4"/>
  <c r="CA12" i="4"/>
  <c r="BZ12" i="4"/>
  <c r="CC7" i="7"/>
  <c r="CC7" i="8"/>
  <c r="BY6" i="4"/>
  <c r="BW7" i="4"/>
  <c r="CC7" i="4"/>
  <c r="CG7" i="4"/>
  <c r="BY8" i="4"/>
  <c r="BW9" i="4"/>
  <c r="CC9" i="4"/>
  <c r="CG9" i="4"/>
  <c r="BY10" i="4"/>
  <c r="BW11" i="4"/>
  <c r="CC11" i="4"/>
  <c r="CG11" i="4"/>
  <c r="BY12" i="4"/>
  <c r="BW13" i="4"/>
  <c r="CC13" i="4"/>
  <c r="CG13" i="4"/>
  <c r="BY14" i="4"/>
  <c r="CC14" i="7"/>
  <c r="CC14" i="8"/>
  <c r="CE12" i="7"/>
  <c r="CC10" i="7"/>
  <c r="CC10" i="8"/>
  <c r="CE8" i="7"/>
  <c r="CC6" i="7"/>
  <c r="CC6" i="8"/>
  <c r="CF14" i="7"/>
  <c r="CF12" i="7"/>
  <c r="CF10" i="7"/>
  <c r="CF8" i="7"/>
  <c r="CF6" i="7"/>
  <c r="BX9" i="4"/>
  <c r="BX13" i="4"/>
  <c r="CA14" i="4"/>
  <c r="BZ14" i="4"/>
  <c r="CE13" i="7"/>
  <c r="CE9" i="7"/>
  <c r="BW6" i="4"/>
  <c r="CC6" i="4"/>
  <c r="CG6" i="4"/>
  <c r="BY7" i="4"/>
  <c r="BW8" i="4"/>
  <c r="CC8" i="4"/>
  <c r="CG8" i="4"/>
  <c r="BY9" i="4"/>
  <c r="BW10" i="4"/>
  <c r="CC10" i="4"/>
  <c r="CG10" i="4"/>
  <c r="BY11" i="4"/>
  <c r="BW12" i="4"/>
  <c r="CC12" i="4"/>
  <c r="CG12" i="4"/>
  <c r="BY13" i="4"/>
  <c r="BW14" i="4"/>
  <c r="CC14" i="4"/>
  <c r="CG14" i="4"/>
  <c r="CE14" i="7"/>
  <c r="CC12" i="7"/>
  <c r="CC12" i="8"/>
  <c r="CE10" i="7"/>
  <c r="CC8" i="7"/>
  <c r="CC8" i="8"/>
  <c r="CE6" i="7"/>
  <c r="CF15" i="7"/>
  <c r="CF13" i="7"/>
  <c r="CF11" i="7"/>
  <c r="CF9" i="7"/>
  <c r="CF7" i="7"/>
  <c r="CF14" i="2"/>
  <c r="CD14" i="2"/>
  <c r="CC14" i="2"/>
  <c r="BY14" i="2"/>
  <c r="BV14" i="2"/>
  <c r="CD13" i="2"/>
  <c r="CC13" i="2"/>
  <c r="BV13" i="2"/>
  <c r="BV12" i="4"/>
  <c r="CD12" i="2"/>
  <c r="BZ12" i="2"/>
  <c r="BV12" i="2"/>
  <c r="CG11" i="2"/>
  <c r="CF11" i="2"/>
  <c r="CD11" i="2"/>
  <c r="BZ11" i="2"/>
  <c r="BY11" i="2"/>
  <c r="BV11" i="2"/>
  <c r="BV10" i="4"/>
  <c r="CD10" i="2"/>
  <c r="CC10" i="2"/>
  <c r="BZ10" i="2"/>
  <c r="BY10" i="2"/>
  <c r="BV9" i="4"/>
  <c r="CD9" i="2"/>
  <c r="CC9" i="2"/>
  <c r="BZ9" i="2"/>
  <c r="BX9" i="2"/>
  <c r="BV9" i="2"/>
  <c r="CG8" i="2"/>
  <c r="CD8" i="2"/>
  <c r="BZ8" i="2"/>
  <c r="BX8" i="2"/>
  <c r="BV8" i="2"/>
  <c r="BV7" i="4"/>
  <c r="CD7" i="2"/>
  <c r="BZ7" i="2"/>
  <c r="BY7" i="2"/>
  <c r="CF6" i="2"/>
  <c r="CD6" i="2"/>
  <c r="CC6" i="2"/>
  <c r="BZ6" i="2"/>
  <c r="BY6" i="2"/>
  <c r="BV6" i="2"/>
  <c r="K14" i="4"/>
  <c r="G14" i="4"/>
  <c r="J13" i="4"/>
  <c r="F13" i="4"/>
  <c r="M12" i="4"/>
  <c r="I12" i="4"/>
  <c r="E12" i="4"/>
  <c r="L11" i="4"/>
  <c r="H11" i="4"/>
  <c r="D11" i="4"/>
  <c r="K10" i="4"/>
  <c r="G10" i="4"/>
  <c r="J9" i="4"/>
  <c r="F9" i="4"/>
  <c r="M8" i="4"/>
  <c r="I8" i="4"/>
  <c r="E8" i="4"/>
  <c r="L7" i="4"/>
  <c r="H7" i="4"/>
  <c r="D7" i="4"/>
  <c r="K6" i="4"/>
  <c r="G6" i="4"/>
  <c r="J7" i="4"/>
  <c r="F7" i="4"/>
  <c r="M6" i="4"/>
  <c r="I6" i="4"/>
  <c r="E6" i="4"/>
  <c r="L14" i="4"/>
  <c r="H14" i="4"/>
  <c r="D14" i="4"/>
  <c r="K13" i="4"/>
  <c r="G13" i="4"/>
  <c r="J12" i="4"/>
  <c r="F12" i="4"/>
  <c r="M11" i="4"/>
  <c r="I11" i="4"/>
  <c r="E11" i="4"/>
  <c r="L10" i="4"/>
  <c r="H10" i="4"/>
  <c r="D10" i="4"/>
  <c r="K9" i="4"/>
  <c r="G9" i="4"/>
  <c r="J8" i="4"/>
  <c r="F8" i="4"/>
  <c r="M7" i="4"/>
  <c r="I7" i="4"/>
  <c r="E7" i="4"/>
  <c r="L6" i="4"/>
  <c r="H6" i="4"/>
  <c r="D6" i="4"/>
  <c r="M14" i="4"/>
  <c r="I14" i="4"/>
  <c r="E14" i="4"/>
  <c r="L13" i="4"/>
  <c r="H13" i="4"/>
  <c r="D13" i="4"/>
  <c r="K12" i="4"/>
  <c r="G12" i="4"/>
  <c r="C12" i="4"/>
  <c r="J11" i="4"/>
  <c r="F11" i="4"/>
  <c r="M10" i="4"/>
  <c r="I10" i="4"/>
  <c r="E10" i="4"/>
  <c r="L9" i="4"/>
  <c r="H9" i="4"/>
  <c r="D9" i="4"/>
  <c r="K8" i="4"/>
  <c r="G8" i="4"/>
  <c r="C8" i="4"/>
  <c r="O6" i="4"/>
  <c r="O6" i="2"/>
  <c r="S6" i="4"/>
  <c r="S6" i="2"/>
  <c r="W6" i="4"/>
  <c r="W6" i="2"/>
  <c r="O7" i="2"/>
  <c r="O7" i="4"/>
  <c r="S7" i="2"/>
  <c r="S7" i="4"/>
  <c r="W7" i="2"/>
  <c r="W7" i="4"/>
  <c r="O8" i="4"/>
  <c r="O8" i="2"/>
  <c r="S8" i="4"/>
  <c r="S8" i="2"/>
  <c r="W8" i="4"/>
  <c r="W8" i="2"/>
  <c r="O9" i="4"/>
  <c r="O9" i="2"/>
  <c r="S9" i="4"/>
  <c r="S9" i="2"/>
  <c r="W9" i="4"/>
  <c r="W9" i="2"/>
  <c r="O10" i="4"/>
  <c r="O10" i="2"/>
  <c r="S10" i="4"/>
  <c r="S10" i="2"/>
  <c r="W10" i="4"/>
  <c r="W10" i="2"/>
  <c r="O11" i="4"/>
  <c r="O11" i="2"/>
  <c r="S11" i="4"/>
  <c r="S11" i="2"/>
  <c r="W11" i="4"/>
  <c r="W11" i="2"/>
  <c r="O12" i="4"/>
  <c r="O12" i="2"/>
  <c r="S12" i="4"/>
  <c r="S12" i="2"/>
  <c r="W12" i="4"/>
  <c r="W12" i="2"/>
  <c r="O13" i="4"/>
  <c r="O13" i="2"/>
  <c r="S13" i="4"/>
  <c r="S13" i="2"/>
  <c r="W13" i="4"/>
  <c r="W13" i="2"/>
  <c r="O14" i="4"/>
  <c r="O14" i="2"/>
  <c r="S14" i="4"/>
  <c r="S14" i="2"/>
  <c r="W14" i="4"/>
  <c r="W14" i="2"/>
  <c r="AA6" i="4"/>
  <c r="AA6" i="2"/>
  <c r="AE6" i="4"/>
  <c r="AE6" i="2"/>
  <c r="AI6" i="4"/>
  <c r="AI6" i="2"/>
  <c r="AA7" i="2"/>
  <c r="AA7" i="4"/>
  <c r="AE7" i="2"/>
  <c r="AE7" i="4"/>
  <c r="AI7" i="4"/>
  <c r="AI7" i="2"/>
  <c r="AA8" i="4"/>
  <c r="AA8" i="2"/>
  <c r="AE8" i="4"/>
  <c r="AE8" i="2"/>
  <c r="AI8" i="4"/>
  <c r="AI8" i="2"/>
  <c r="AA9" i="4"/>
  <c r="AA9" i="2"/>
  <c r="AE9" i="4"/>
  <c r="AE9" i="2"/>
  <c r="AI9" i="4"/>
  <c r="AI9" i="2"/>
  <c r="AA10" i="4"/>
  <c r="AA10" i="2"/>
  <c r="AE10" i="4"/>
  <c r="AE10" i="2"/>
  <c r="AI10" i="4"/>
  <c r="AI10" i="2"/>
  <c r="AA11" i="4"/>
  <c r="AA11" i="2"/>
  <c r="AE11" i="4"/>
  <c r="AE11" i="2"/>
  <c r="AI11" i="4"/>
  <c r="AI11" i="2"/>
  <c r="AA12" i="4"/>
  <c r="AA12" i="2"/>
  <c r="AE12" i="4"/>
  <c r="AE12" i="2"/>
  <c r="AI12" i="4"/>
  <c r="AI12" i="2"/>
  <c r="AA13" i="4"/>
  <c r="AA13" i="2"/>
  <c r="AE13" i="4"/>
  <c r="AE13" i="2"/>
  <c r="AI13" i="4"/>
  <c r="AI13" i="2"/>
  <c r="AA14" i="4"/>
  <c r="AA14" i="2"/>
  <c r="AE14" i="4"/>
  <c r="AE14" i="2"/>
  <c r="AI14" i="4"/>
  <c r="AI14" i="2"/>
  <c r="AM6" i="4"/>
  <c r="AM6" i="2"/>
  <c r="AQ6" i="4"/>
  <c r="AQ6" i="2"/>
  <c r="AU6" i="4"/>
  <c r="AU6" i="2"/>
  <c r="AM7" i="2"/>
  <c r="AM7" i="4"/>
  <c r="AQ7" i="4"/>
  <c r="AQ7" i="2"/>
  <c r="AU7" i="4"/>
  <c r="AU7" i="2"/>
  <c r="AM8" i="4"/>
  <c r="AM8" i="2"/>
  <c r="AQ8" i="4"/>
  <c r="AQ8" i="2"/>
  <c r="AU8" i="4"/>
  <c r="AU8" i="2"/>
  <c r="AM9" i="4"/>
  <c r="AM9" i="2"/>
  <c r="AQ9" i="4"/>
  <c r="AQ9" i="2"/>
  <c r="AU9" i="4"/>
  <c r="AU9" i="2"/>
  <c r="AM10" i="4"/>
  <c r="AM10" i="2"/>
  <c r="AQ10" i="4"/>
  <c r="AQ10" i="2"/>
  <c r="AU10" i="4"/>
  <c r="AU10" i="2"/>
  <c r="AM11" i="4"/>
  <c r="AM11" i="2"/>
  <c r="AQ11" i="4"/>
  <c r="AQ11" i="2"/>
  <c r="AU11" i="4"/>
  <c r="AU11" i="2"/>
  <c r="AM12" i="4"/>
  <c r="AM12" i="2"/>
  <c r="AQ12" i="4"/>
  <c r="AQ12" i="2"/>
  <c r="AU12" i="4"/>
  <c r="AU12" i="2"/>
  <c r="AM13" i="4"/>
  <c r="AM13" i="2"/>
  <c r="AQ13" i="4"/>
  <c r="AQ13" i="2"/>
  <c r="AU13" i="4"/>
  <c r="AU13" i="2"/>
  <c r="AM14" i="4"/>
  <c r="AM14" i="2"/>
  <c r="AQ14" i="4"/>
  <c r="AQ14" i="2"/>
  <c r="AU14" i="4"/>
  <c r="AU14" i="2"/>
  <c r="AY6" i="4"/>
  <c r="AY6" i="2"/>
  <c r="BC6" i="4"/>
  <c r="BC6" i="2"/>
  <c r="BG6" i="4"/>
  <c r="BG6" i="2"/>
  <c r="AY7" i="4"/>
  <c r="AY7" i="2"/>
  <c r="BC7" i="4"/>
  <c r="BC7" i="2"/>
  <c r="BG7" i="4"/>
  <c r="BG7" i="2"/>
  <c r="AY8" i="4"/>
  <c r="AY8" i="2"/>
  <c r="BC8" i="4"/>
  <c r="BC8" i="2"/>
  <c r="BG8" i="4"/>
  <c r="BG8" i="2"/>
  <c r="AY9" i="4"/>
  <c r="AY9" i="2"/>
  <c r="BC9" i="4"/>
  <c r="BC9" i="2"/>
  <c r="BG9" i="4"/>
  <c r="BG9" i="2"/>
  <c r="AY10" i="4"/>
  <c r="AY10" i="2"/>
  <c r="BC10" i="4"/>
  <c r="BC10" i="2"/>
  <c r="BG10" i="4"/>
  <c r="BG10" i="2"/>
  <c r="AY11" i="4"/>
  <c r="AY11" i="2"/>
  <c r="BC11" i="4"/>
  <c r="BC11" i="2"/>
  <c r="BG11" i="4"/>
  <c r="BG11" i="2"/>
  <c r="AY12" i="4"/>
  <c r="AY12" i="2"/>
  <c r="BC12" i="4"/>
  <c r="BC12" i="2"/>
  <c r="BG12" i="4"/>
  <c r="BG12" i="2"/>
  <c r="AY13" i="4"/>
  <c r="AY13" i="2"/>
  <c r="BC13" i="4"/>
  <c r="BC13" i="2"/>
  <c r="BG13" i="4"/>
  <c r="BG13" i="2"/>
  <c r="AY14" i="4"/>
  <c r="AY14" i="2"/>
  <c r="BC14" i="4"/>
  <c r="BC14" i="2"/>
  <c r="BG14" i="4"/>
  <c r="BG14" i="2"/>
  <c r="BK6" i="4"/>
  <c r="BK6" i="2"/>
  <c r="BO6" i="4"/>
  <c r="CA6" i="2"/>
  <c r="BO6" i="2"/>
  <c r="BS6" i="4"/>
  <c r="BS6" i="2"/>
  <c r="BK7" i="4"/>
  <c r="BK7" i="2"/>
  <c r="BO7" i="4"/>
  <c r="CA7" i="2"/>
  <c r="BO7" i="2"/>
  <c r="BS7" i="4"/>
  <c r="BS7" i="2"/>
  <c r="BK8" i="4"/>
  <c r="BK8" i="2"/>
  <c r="BO8" i="4"/>
  <c r="CA8" i="2"/>
  <c r="BO8" i="2"/>
  <c r="BS8" i="4"/>
  <c r="BS8" i="2"/>
  <c r="BK9" i="4"/>
  <c r="BK9" i="2"/>
  <c r="BO9" i="4"/>
  <c r="CA9" i="2"/>
  <c r="BO9" i="2"/>
  <c r="BS9" i="4"/>
  <c r="BS9" i="2"/>
  <c r="BK10" i="4"/>
  <c r="BK10" i="2"/>
  <c r="BO10" i="4"/>
  <c r="BO10" i="2"/>
  <c r="CA10" i="2"/>
  <c r="BS10" i="4"/>
  <c r="BS10" i="2"/>
  <c r="BK11" i="4"/>
  <c r="BK11" i="2"/>
  <c r="BO11" i="4"/>
  <c r="CA11" i="2"/>
  <c r="BO11" i="2"/>
  <c r="BS11" i="4"/>
  <c r="BS11" i="2"/>
  <c r="BK12" i="4"/>
  <c r="BK12" i="2"/>
  <c r="BO12" i="4"/>
  <c r="CA12" i="2"/>
  <c r="BO12" i="2"/>
  <c r="BS12" i="4"/>
  <c r="BS12" i="2"/>
  <c r="BK13" i="4"/>
  <c r="BK13" i="2"/>
  <c r="BO13" i="4"/>
  <c r="CA13" i="2"/>
  <c r="BO13" i="2"/>
  <c r="BS13" i="4"/>
  <c r="BS13" i="2"/>
  <c r="BK14" i="4"/>
  <c r="BK14" i="2"/>
  <c r="BO14" i="4"/>
  <c r="BO14" i="2"/>
  <c r="CA14" i="2"/>
  <c r="BS14" i="4"/>
  <c r="BS14" i="2"/>
  <c r="CE12" i="2"/>
  <c r="BW11" i="2"/>
  <c r="CE8" i="2"/>
  <c r="CG7" i="2"/>
  <c r="BW7" i="2"/>
  <c r="C13" i="4"/>
  <c r="C9" i="4"/>
  <c r="P6" i="4"/>
  <c r="P6" i="2"/>
  <c r="T6" i="4"/>
  <c r="T6" i="2"/>
  <c r="X6" i="4"/>
  <c r="X6" i="2"/>
  <c r="P7" i="4"/>
  <c r="P7" i="2"/>
  <c r="T7" i="4"/>
  <c r="T7" i="2"/>
  <c r="X7" i="4"/>
  <c r="X7" i="2"/>
  <c r="P8" i="4"/>
  <c r="P8" i="2"/>
  <c r="T8" i="4"/>
  <c r="T8" i="2"/>
  <c r="X8" i="4"/>
  <c r="X8" i="2"/>
  <c r="P9" i="4"/>
  <c r="P9" i="2"/>
  <c r="T9" i="4"/>
  <c r="T9" i="2"/>
  <c r="X9" i="4"/>
  <c r="X9" i="2"/>
  <c r="P10" i="4"/>
  <c r="P10" i="2"/>
  <c r="T10" i="4"/>
  <c r="T10" i="2"/>
  <c r="X10" i="4"/>
  <c r="X10" i="2"/>
  <c r="P11" i="4"/>
  <c r="P11" i="2"/>
  <c r="T11" i="4"/>
  <c r="T11" i="2"/>
  <c r="X11" i="4"/>
  <c r="X11" i="2"/>
  <c r="P12" i="4"/>
  <c r="P12" i="2"/>
  <c r="T12" i="4"/>
  <c r="T12" i="2"/>
  <c r="X12" i="4"/>
  <c r="X12" i="2"/>
  <c r="P13" i="4"/>
  <c r="P13" i="2"/>
  <c r="T13" i="4"/>
  <c r="T13" i="2"/>
  <c r="X13" i="4"/>
  <c r="X13" i="2"/>
  <c r="P14" i="4"/>
  <c r="P14" i="2"/>
  <c r="T14" i="4"/>
  <c r="T14" i="2"/>
  <c r="X14" i="4"/>
  <c r="X14" i="2"/>
  <c r="AB6" i="4"/>
  <c r="AB6" i="2"/>
  <c r="AF6" i="4"/>
  <c r="AF6" i="2"/>
  <c r="AJ6" i="4"/>
  <c r="AJ6" i="2"/>
  <c r="AB7" i="4"/>
  <c r="AB7" i="2"/>
  <c r="AF7" i="4"/>
  <c r="AF7" i="2"/>
  <c r="AJ7" i="4"/>
  <c r="AJ7" i="2"/>
  <c r="AB8" i="4"/>
  <c r="AB8" i="2"/>
  <c r="AF8" i="4"/>
  <c r="AF8" i="2"/>
  <c r="AJ8" i="4"/>
  <c r="AJ8" i="2"/>
  <c r="AB9" i="4"/>
  <c r="AB9" i="2"/>
  <c r="AF9" i="4"/>
  <c r="AF9" i="2"/>
  <c r="AJ9" i="4"/>
  <c r="AJ9" i="2"/>
  <c r="AB10" i="4"/>
  <c r="AB10" i="2"/>
  <c r="AF10" i="4"/>
  <c r="AF10" i="2"/>
  <c r="AJ10" i="4"/>
  <c r="AJ10" i="2"/>
  <c r="AB11" i="4"/>
  <c r="AB11" i="2"/>
  <c r="AF11" i="4"/>
  <c r="AF11" i="2"/>
  <c r="AJ11" i="4"/>
  <c r="AJ11" i="2"/>
  <c r="AB12" i="4"/>
  <c r="AB12" i="2"/>
  <c r="AF12" i="4"/>
  <c r="AF12" i="2"/>
  <c r="AJ12" i="4"/>
  <c r="AJ12" i="2"/>
  <c r="AB13" i="4"/>
  <c r="AB13" i="2"/>
  <c r="AF13" i="4"/>
  <c r="AF13" i="2"/>
  <c r="AJ13" i="4"/>
  <c r="AJ13" i="2"/>
  <c r="AB14" i="4"/>
  <c r="AB14" i="2"/>
  <c r="AF14" i="4"/>
  <c r="AF14" i="2"/>
  <c r="AJ14" i="4"/>
  <c r="AJ14" i="2"/>
  <c r="AN6" i="4"/>
  <c r="AN6" i="2"/>
  <c r="AR6" i="4"/>
  <c r="AR6" i="2"/>
  <c r="AV6" i="4"/>
  <c r="AV6" i="2"/>
  <c r="AN7" i="4"/>
  <c r="AN7" i="2"/>
  <c r="AR7" i="4"/>
  <c r="AR7" i="2"/>
  <c r="AV7" i="4"/>
  <c r="AV7" i="2"/>
  <c r="AN8" i="4"/>
  <c r="AN8" i="2"/>
  <c r="AR8" i="4"/>
  <c r="AR8" i="2"/>
  <c r="AV8" i="4"/>
  <c r="AV8" i="2"/>
  <c r="AN9" i="4"/>
  <c r="AN9" i="2"/>
  <c r="AR9" i="4"/>
  <c r="AR9" i="2"/>
  <c r="AV9" i="4"/>
  <c r="AV9" i="2"/>
  <c r="AN10" i="4"/>
  <c r="AN10" i="2"/>
  <c r="AR10" i="4"/>
  <c r="AR10" i="2"/>
  <c r="AV10" i="4"/>
  <c r="AV10" i="2"/>
  <c r="AN11" i="4"/>
  <c r="AN11" i="2"/>
  <c r="AR11" i="4"/>
  <c r="AR11" i="2"/>
  <c r="AV11" i="4"/>
  <c r="AV11" i="2"/>
  <c r="AN12" i="4"/>
  <c r="AN12" i="2"/>
  <c r="AR12" i="4"/>
  <c r="AR12" i="2"/>
  <c r="AV12" i="4"/>
  <c r="AV12" i="2"/>
  <c r="AN13" i="4"/>
  <c r="AN13" i="2"/>
  <c r="AR13" i="4"/>
  <c r="AR13" i="2"/>
  <c r="AV13" i="4"/>
  <c r="AV13" i="2"/>
  <c r="AN14" i="4"/>
  <c r="AN14" i="2"/>
  <c r="AR14" i="4"/>
  <c r="AR14" i="2"/>
  <c r="AV14" i="4"/>
  <c r="AV14" i="2"/>
  <c r="AZ6" i="4"/>
  <c r="AZ6" i="2"/>
  <c r="BD6" i="4"/>
  <c r="BD6" i="2"/>
  <c r="BH6" i="4"/>
  <c r="BH6" i="2"/>
  <c r="AZ7" i="4"/>
  <c r="AZ7" i="2"/>
  <c r="BD7" i="4"/>
  <c r="BD7" i="2"/>
  <c r="BH7" i="4"/>
  <c r="BH7" i="2"/>
  <c r="AZ8" i="4"/>
  <c r="AZ8" i="2"/>
  <c r="BD8" i="4"/>
  <c r="BD8" i="2"/>
  <c r="BH8" i="4"/>
  <c r="BH8" i="2"/>
  <c r="AZ9" i="4"/>
  <c r="AZ9" i="2"/>
  <c r="BD9" i="4"/>
  <c r="BD9" i="2"/>
  <c r="BH9" i="4"/>
  <c r="BH9" i="2"/>
  <c r="AZ10" i="4"/>
  <c r="AZ10" i="2"/>
  <c r="BD10" i="4"/>
  <c r="BD10" i="2"/>
  <c r="BH10" i="4"/>
  <c r="BH10" i="2"/>
  <c r="AZ11" i="4"/>
  <c r="AZ11" i="2"/>
  <c r="BD11" i="4"/>
  <c r="BD11" i="2"/>
  <c r="BH11" i="4"/>
  <c r="BH11" i="2"/>
  <c r="AZ12" i="4"/>
  <c r="AZ12" i="2"/>
  <c r="BD12" i="4"/>
  <c r="BD12" i="2"/>
  <c r="BH12" i="4"/>
  <c r="BH12" i="2"/>
  <c r="AZ13" i="4"/>
  <c r="AZ13" i="2"/>
  <c r="BD13" i="4"/>
  <c r="BD13" i="2"/>
  <c r="BH13" i="4"/>
  <c r="BH13" i="2"/>
  <c r="AZ14" i="4"/>
  <c r="AZ14" i="2"/>
  <c r="BD14" i="4"/>
  <c r="BD14" i="2"/>
  <c r="BH14" i="4"/>
  <c r="BH14" i="2"/>
  <c r="BL6" i="4"/>
  <c r="BL6" i="2"/>
  <c r="BP6" i="4"/>
  <c r="CB6" i="2"/>
  <c r="BP6" i="2"/>
  <c r="BT6" i="4"/>
  <c r="BT6" i="2"/>
  <c r="BL7" i="4"/>
  <c r="BL7" i="2"/>
  <c r="BP7" i="4"/>
  <c r="CB7" i="2"/>
  <c r="BP7" i="2"/>
  <c r="BT7" i="4"/>
  <c r="BT7" i="2"/>
  <c r="BL8" i="4"/>
  <c r="BL8" i="2"/>
  <c r="BP8" i="4"/>
  <c r="CB8" i="2"/>
  <c r="BP8" i="2"/>
  <c r="BT8" i="4"/>
  <c r="BT8" i="2"/>
  <c r="BL9" i="4"/>
  <c r="BL9" i="2"/>
  <c r="BP9" i="4"/>
  <c r="CB9" i="2"/>
  <c r="BP9" i="2"/>
  <c r="BT9" i="4"/>
  <c r="BT9" i="2"/>
  <c r="BL10" i="4"/>
  <c r="BL10" i="2"/>
  <c r="BP10" i="4"/>
  <c r="CB10" i="2"/>
  <c r="BP10" i="2"/>
  <c r="BT10" i="4"/>
  <c r="BT10" i="2"/>
  <c r="BL11" i="4"/>
  <c r="BL11" i="2"/>
  <c r="BP11" i="4"/>
  <c r="BP11" i="2"/>
  <c r="CB11" i="2"/>
  <c r="BT11" i="4"/>
  <c r="BT11" i="2"/>
  <c r="BL12" i="4"/>
  <c r="BL12" i="2"/>
  <c r="BP12" i="4"/>
  <c r="BP12" i="2"/>
  <c r="CB12" i="2"/>
  <c r="BT12" i="4"/>
  <c r="BT12" i="2"/>
  <c r="BL13" i="4"/>
  <c r="BL13" i="2"/>
  <c r="BP13" i="4"/>
  <c r="CB13" i="2"/>
  <c r="BP13" i="2"/>
  <c r="BT13" i="4"/>
  <c r="BT13" i="2"/>
  <c r="BL14" i="4"/>
  <c r="BL14" i="2"/>
  <c r="BP14" i="4"/>
  <c r="CB14" i="2"/>
  <c r="BP14" i="2"/>
  <c r="BT14" i="4"/>
  <c r="BT14" i="2"/>
  <c r="CE13" i="2"/>
  <c r="CG12" i="2"/>
  <c r="BW12" i="2"/>
  <c r="CE9" i="2"/>
  <c r="BW8" i="2"/>
  <c r="BX7" i="2"/>
  <c r="CF13" i="2"/>
  <c r="BX10" i="2"/>
  <c r="CF8" i="2"/>
  <c r="C14" i="4"/>
  <c r="C10" i="4"/>
  <c r="C6" i="4"/>
  <c r="Q6" i="4"/>
  <c r="Q6" i="2"/>
  <c r="U6" i="4"/>
  <c r="U6" i="2"/>
  <c r="Y6" i="4"/>
  <c r="Y6" i="2"/>
  <c r="Q7" i="4"/>
  <c r="Q7" i="2"/>
  <c r="U7" i="4"/>
  <c r="U7" i="2"/>
  <c r="Y7" i="4"/>
  <c r="Y7" i="2"/>
  <c r="Q8" i="4"/>
  <c r="Q8" i="2"/>
  <c r="U8" i="4"/>
  <c r="U8" i="2"/>
  <c r="Y8" i="4"/>
  <c r="Y8" i="2"/>
  <c r="Q9" i="4"/>
  <c r="Q9" i="2"/>
  <c r="U9" i="4"/>
  <c r="U9" i="2"/>
  <c r="Y9" i="4"/>
  <c r="Y9" i="2"/>
  <c r="Q10" i="4"/>
  <c r="Q10" i="2"/>
  <c r="U10" i="4"/>
  <c r="U10" i="2"/>
  <c r="Y10" i="4"/>
  <c r="Y10" i="2"/>
  <c r="Q11" i="4"/>
  <c r="Q11" i="2"/>
  <c r="U11" i="4"/>
  <c r="U11" i="2"/>
  <c r="Y11" i="4"/>
  <c r="Y11" i="2"/>
  <c r="Q12" i="4"/>
  <c r="Q12" i="2"/>
  <c r="U12" i="4"/>
  <c r="U12" i="2"/>
  <c r="Y12" i="4"/>
  <c r="Y12" i="2"/>
  <c r="Q13" i="4"/>
  <c r="Q13" i="2"/>
  <c r="U13" i="4"/>
  <c r="U13" i="2"/>
  <c r="Y13" i="4"/>
  <c r="Y13" i="2"/>
  <c r="Q14" i="4"/>
  <c r="Q14" i="2"/>
  <c r="U14" i="4"/>
  <c r="U14" i="2"/>
  <c r="Y14" i="4"/>
  <c r="Y14" i="2"/>
  <c r="AC6" i="4"/>
  <c r="AC6" i="2"/>
  <c r="AG6" i="4"/>
  <c r="AG6" i="2"/>
  <c r="AK6" i="4"/>
  <c r="AK6" i="2"/>
  <c r="AC7" i="4"/>
  <c r="AC7" i="2"/>
  <c r="AG7" i="4"/>
  <c r="AG7" i="2"/>
  <c r="AK7" i="4"/>
  <c r="AK7" i="2"/>
  <c r="AC8" i="4"/>
  <c r="AC8" i="2"/>
  <c r="AG8" i="4"/>
  <c r="AG8" i="2"/>
  <c r="AK8" i="4"/>
  <c r="AK8" i="2"/>
  <c r="AC9" i="4"/>
  <c r="AC9" i="2"/>
  <c r="AG9" i="4"/>
  <c r="AG9" i="2"/>
  <c r="AK9" i="4"/>
  <c r="AK9" i="2"/>
  <c r="AC10" i="4"/>
  <c r="AC10" i="2"/>
  <c r="AG10" i="4"/>
  <c r="AG10" i="2"/>
  <c r="AK10" i="4"/>
  <c r="AK10" i="2"/>
  <c r="AC11" i="4"/>
  <c r="AC11" i="2"/>
  <c r="AG11" i="4"/>
  <c r="AG11" i="2"/>
  <c r="AK11" i="4"/>
  <c r="AK11" i="2"/>
  <c r="AC12" i="4"/>
  <c r="AC12" i="2"/>
  <c r="AG12" i="4"/>
  <c r="AG12" i="2"/>
  <c r="AK12" i="4"/>
  <c r="AK12" i="2"/>
  <c r="AC13" i="4"/>
  <c r="AC13" i="2"/>
  <c r="AG13" i="4"/>
  <c r="AG13" i="2"/>
  <c r="AK13" i="4"/>
  <c r="AK13" i="2"/>
  <c r="AC14" i="4"/>
  <c r="AC14" i="2"/>
  <c r="AG14" i="4"/>
  <c r="AG14" i="2"/>
  <c r="AK14" i="4"/>
  <c r="AK14" i="2"/>
  <c r="AO6" i="4"/>
  <c r="AO6" i="2"/>
  <c r="AS6" i="4"/>
  <c r="AS6" i="2"/>
  <c r="AW6" i="4"/>
  <c r="AW6" i="2"/>
  <c r="AO7" i="4"/>
  <c r="AO7" i="2"/>
  <c r="AS7" i="4"/>
  <c r="AS7" i="2"/>
  <c r="AW7" i="4"/>
  <c r="AW7" i="2"/>
  <c r="AO8" i="4"/>
  <c r="AO8" i="2"/>
  <c r="AS8" i="4"/>
  <c r="AS8" i="2"/>
  <c r="AW8" i="4"/>
  <c r="AW8" i="2"/>
  <c r="AO9" i="4"/>
  <c r="AO9" i="2"/>
  <c r="AS9" i="4"/>
  <c r="AS9" i="2"/>
  <c r="AW9" i="4"/>
  <c r="AW9" i="2"/>
  <c r="AO10" i="4"/>
  <c r="AO10" i="2"/>
  <c r="AS10" i="4"/>
  <c r="AS10" i="2"/>
  <c r="AW10" i="4"/>
  <c r="AW10" i="2"/>
  <c r="AO11" i="4"/>
  <c r="AO11" i="2"/>
  <c r="AS11" i="4"/>
  <c r="AS11" i="2"/>
  <c r="AW11" i="4"/>
  <c r="AW11" i="2"/>
  <c r="AO12" i="4"/>
  <c r="AO12" i="2"/>
  <c r="AS12" i="4"/>
  <c r="AS12" i="2"/>
  <c r="AW12" i="4"/>
  <c r="AW12" i="2"/>
  <c r="AO13" i="4"/>
  <c r="AO13" i="2"/>
  <c r="AS13" i="4"/>
  <c r="AS13" i="2"/>
  <c r="AW13" i="4"/>
  <c r="AW13" i="2"/>
  <c r="AO14" i="4"/>
  <c r="AO14" i="2"/>
  <c r="AS14" i="4"/>
  <c r="AS14" i="2"/>
  <c r="AW14" i="4"/>
  <c r="AW14" i="2"/>
  <c r="BA6" i="4"/>
  <c r="BA6" i="2"/>
  <c r="BE6" i="4"/>
  <c r="BE6" i="2"/>
  <c r="BI6" i="4"/>
  <c r="BI6" i="2"/>
  <c r="BA7" i="4"/>
  <c r="BA7" i="2"/>
  <c r="BE7" i="4"/>
  <c r="BE7" i="2"/>
  <c r="BI7" i="4"/>
  <c r="BI7" i="2"/>
  <c r="BA8" i="4"/>
  <c r="BA8" i="2"/>
  <c r="BE8" i="4"/>
  <c r="BE8" i="2"/>
  <c r="BI8" i="4"/>
  <c r="BI8" i="2"/>
  <c r="BA9" i="4"/>
  <c r="BA9" i="2"/>
  <c r="BE9" i="4"/>
  <c r="BE9" i="2"/>
  <c r="BI9" i="4"/>
  <c r="BI9" i="2"/>
  <c r="BA10" i="4"/>
  <c r="BA10" i="2"/>
  <c r="BE10" i="4"/>
  <c r="BE10" i="2"/>
  <c r="BI10" i="4"/>
  <c r="BI10" i="2"/>
  <c r="BA11" i="4"/>
  <c r="BA11" i="2"/>
  <c r="BE11" i="4"/>
  <c r="BE11" i="2"/>
  <c r="BI11" i="4"/>
  <c r="BI11" i="2"/>
  <c r="BA12" i="4"/>
  <c r="BA12" i="2"/>
  <c r="BE12" i="4"/>
  <c r="BE12" i="2"/>
  <c r="BI12" i="4"/>
  <c r="BI12" i="2"/>
  <c r="BA13" i="4"/>
  <c r="BA13" i="2"/>
  <c r="BE13" i="4"/>
  <c r="BE13" i="2"/>
  <c r="BI13" i="4"/>
  <c r="BI13" i="2"/>
  <c r="BA14" i="4"/>
  <c r="BA14" i="2"/>
  <c r="BE14" i="4"/>
  <c r="BE14" i="2"/>
  <c r="BI14" i="4"/>
  <c r="BI14" i="2"/>
  <c r="BM6" i="4"/>
  <c r="BM6" i="2"/>
  <c r="BQ6" i="4"/>
  <c r="BQ6" i="2"/>
  <c r="BU6" i="4"/>
  <c r="BU6" i="2"/>
  <c r="BM7" i="4"/>
  <c r="BM7" i="2"/>
  <c r="BQ7" i="4"/>
  <c r="BQ7" i="2"/>
  <c r="BU7" i="4"/>
  <c r="BU7" i="2"/>
  <c r="BM8" i="4"/>
  <c r="BM8" i="2"/>
  <c r="BQ8" i="4"/>
  <c r="BQ8" i="2"/>
  <c r="BU8" i="4"/>
  <c r="BU8" i="2"/>
  <c r="BM9" i="4"/>
  <c r="BM9" i="2"/>
  <c r="BQ9" i="4"/>
  <c r="BQ9" i="2"/>
  <c r="BU9" i="4"/>
  <c r="BU9" i="2"/>
  <c r="BM10" i="4"/>
  <c r="BM10" i="2"/>
  <c r="BQ10" i="4"/>
  <c r="BQ10" i="2"/>
  <c r="BU10" i="4"/>
  <c r="BU10" i="2"/>
  <c r="BM11" i="4"/>
  <c r="BM11" i="2"/>
  <c r="BQ11" i="4"/>
  <c r="BQ11" i="2"/>
  <c r="BU11" i="4"/>
  <c r="BU11" i="2"/>
  <c r="BM12" i="4"/>
  <c r="BM12" i="2"/>
  <c r="BQ12" i="4"/>
  <c r="BQ12" i="2"/>
  <c r="BU12" i="4"/>
  <c r="BU12" i="2"/>
  <c r="BM13" i="4"/>
  <c r="BM13" i="2"/>
  <c r="BQ13" i="4"/>
  <c r="BQ13" i="2"/>
  <c r="BU13" i="4"/>
  <c r="BU13" i="2"/>
  <c r="BM14" i="4"/>
  <c r="BM14" i="2"/>
  <c r="BQ14" i="4"/>
  <c r="BQ14" i="2"/>
  <c r="BU14" i="4"/>
  <c r="BU14" i="2"/>
  <c r="BX13" i="2"/>
  <c r="CF10" i="2"/>
  <c r="CE14" i="2"/>
  <c r="CG13" i="2"/>
  <c r="BW13" i="2"/>
  <c r="BY12" i="2"/>
  <c r="CC11" i="2"/>
  <c r="CE10" i="2"/>
  <c r="CG9" i="2"/>
  <c r="BW9" i="2"/>
  <c r="BY8" i="2"/>
  <c r="CC7" i="2"/>
  <c r="CE6" i="2"/>
  <c r="BX12" i="2"/>
  <c r="BV11" i="4"/>
  <c r="CF7" i="2"/>
  <c r="BV14" i="4"/>
  <c r="J14" i="4"/>
  <c r="F14" i="4"/>
  <c r="M13" i="4"/>
  <c r="I13" i="4"/>
  <c r="E13" i="4"/>
  <c r="L12" i="4"/>
  <c r="H12" i="4"/>
  <c r="D12" i="4"/>
  <c r="K11" i="4"/>
  <c r="G11" i="4"/>
  <c r="C11" i="4"/>
  <c r="J10" i="4"/>
  <c r="F10" i="4"/>
  <c r="M9" i="4"/>
  <c r="I9" i="4"/>
  <c r="E9" i="4"/>
  <c r="L8" i="4"/>
  <c r="H8" i="4"/>
  <c r="D8" i="4"/>
  <c r="K7" i="4"/>
  <c r="G7" i="4"/>
  <c r="C7" i="4"/>
  <c r="J6" i="4"/>
  <c r="F6" i="4"/>
  <c r="N6" i="4"/>
  <c r="N6" i="2"/>
  <c r="R6" i="4"/>
  <c r="R6" i="2"/>
  <c r="V6" i="4"/>
  <c r="V6" i="2"/>
  <c r="N7" i="4"/>
  <c r="N7" i="2"/>
  <c r="R7" i="4"/>
  <c r="R7" i="2"/>
  <c r="V7" i="4"/>
  <c r="V7" i="2"/>
  <c r="N8" i="4"/>
  <c r="N8" i="2"/>
  <c r="R8" i="4"/>
  <c r="R8" i="2"/>
  <c r="V8" i="4"/>
  <c r="V8" i="2"/>
  <c r="N9" i="4"/>
  <c r="N9" i="2"/>
  <c r="R9" i="4"/>
  <c r="R9" i="2"/>
  <c r="V9" i="4"/>
  <c r="V9" i="2"/>
  <c r="N10" i="4"/>
  <c r="N10" i="2"/>
  <c r="R10" i="4"/>
  <c r="R10" i="2"/>
  <c r="V10" i="4"/>
  <c r="V10" i="2"/>
  <c r="N11" i="4"/>
  <c r="N11" i="2"/>
  <c r="R11" i="4"/>
  <c r="R11" i="2"/>
  <c r="V11" i="4"/>
  <c r="V11" i="2"/>
  <c r="N12" i="4"/>
  <c r="N12" i="2"/>
  <c r="R12" i="4"/>
  <c r="R12" i="2"/>
  <c r="V12" i="4"/>
  <c r="V12" i="2"/>
  <c r="N13" i="4"/>
  <c r="N13" i="2"/>
  <c r="R13" i="4"/>
  <c r="R13" i="2"/>
  <c r="V13" i="4"/>
  <c r="V13" i="2"/>
  <c r="N14" i="4"/>
  <c r="N14" i="2"/>
  <c r="R14" i="4"/>
  <c r="R14" i="2"/>
  <c r="V14" i="4"/>
  <c r="V14" i="2"/>
  <c r="Z6" i="4"/>
  <c r="Z6" i="2"/>
  <c r="AD6" i="4"/>
  <c r="AD6" i="2"/>
  <c r="AH6" i="4"/>
  <c r="AH6" i="2"/>
  <c r="Z7" i="4"/>
  <c r="Z7" i="2"/>
  <c r="AD7" i="4"/>
  <c r="AD7" i="2"/>
  <c r="AH7" i="4"/>
  <c r="AH7" i="2"/>
  <c r="Z8" i="4"/>
  <c r="Z8" i="2"/>
  <c r="AD8" i="4"/>
  <c r="AD8" i="2"/>
  <c r="AH8" i="4"/>
  <c r="AH8" i="2"/>
  <c r="Z9" i="4"/>
  <c r="Z9" i="2"/>
  <c r="AD9" i="4"/>
  <c r="AD9" i="2"/>
  <c r="AH9" i="4"/>
  <c r="AH9" i="2"/>
  <c r="Z10" i="4"/>
  <c r="Z10" i="2"/>
  <c r="AD10" i="4"/>
  <c r="AD10" i="2"/>
  <c r="AH10" i="4"/>
  <c r="AH10" i="2"/>
  <c r="Z11" i="4"/>
  <c r="Z11" i="2"/>
  <c r="AD11" i="4"/>
  <c r="AD11" i="2"/>
  <c r="AH11" i="4"/>
  <c r="AH11" i="2"/>
  <c r="Z12" i="4"/>
  <c r="Z12" i="2"/>
  <c r="AD12" i="4"/>
  <c r="AD12" i="2"/>
  <c r="AH12" i="4"/>
  <c r="AH12" i="2"/>
  <c r="Z13" i="4"/>
  <c r="Z13" i="2"/>
  <c r="AD13" i="4"/>
  <c r="AD13" i="2"/>
  <c r="AH13" i="4"/>
  <c r="AH13" i="2"/>
  <c r="Z14" i="4"/>
  <c r="Z14" i="2"/>
  <c r="AD14" i="4"/>
  <c r="AD14" i="2"/>
  <c r="AH14" i="4"/>
  <c r="AH14" i="2"/>
  <c r="AL6" i="4"/>
  <c r="AL6" i="2"/>
  <c r="AP6" i="4"/>
  <c r="AP6" i="2"/>
  <c r="AT6" i="4"/>
  <c r="AT6" i="2"/>
  <c r="AL7" i="2"/>
  <c r="AL7" i="4"/>
  <c r="AP7" i="4"/>
  <c r="AP7" i="2"/>
  <c r="AT7" i="4"/>
  <c r="AT7" i="2"/>
  <c r="AL8" i="4"/>
  <c r="AL8" i="2"/>
  <c r="AP8" i="4"/>
  <c r="AP8" i="2"/>
  <c r="AT8" i="4"/>
  <c r="AT8" i="2"/>
  <c r="AL9" i="4"/>
  <c r="AL9" i="2"/>
  <c r="AP9" i="4"/>
  <c r="AP9" i="2"/>
  <c r="AT9" i="4"/>
  <c r="AT9" i="2"/>
  <c r="AL10" i="4"/>
  <c r="AL10" i="2"/>
  <c r="AP10" i="4"/>
  <c r="AP10" i="2"/>
  <c r="AT10" i="4"/>
  <c r="AT10" i="2"/>
  <c r="AL11" i="4"/>
  <c r="AL11" i="2"/>
  <c r="AP11" i="4"/>
  <c r="AP11" i="2"/>
  <c r="AT11" i="4"/>
  <c r="AT11" i="2"/>
  <c r="AL12" i="4"/>
  <c r="AL12" i="2"/>
  <c r="AP12" i="4"/>
  <c r="AP12" i="2"/>
  <c r="AT12" i="4"/>
  <c r="AT12" i="2"/>
  <c r="AL13" i="4"/>
  <c r="AL13" i="2"/>
  <c r="AP13" i="4"/>
  <c r="AP13" i="2"/>
  <c r="AT13" i="4"/>
  <c r="AT13" i="2"/>
  <c r="AL14" i="4"/>
  <c r="AL14" i="2"/>
  <c r="AP14" i="4"/>
  <c r="AP14" i="2"/>
  <c r="AT14" i="4"/>
  <c r="AT14" i="2"/>
  <c r="AX6" i="4"/>
  <c r="AX6" i="2"/>
  <c r="BB6" i="4"/>
  <c r="BB6" i="2"/>
  <c r="BF6" i="4"/>
  <c r="BF6" i="2"/>
  <c r="AX7" i="4"/>
  <c r="AX7" i="2"/>
  <c r="BB7" i="4"/>
  <c r="BB7" i="2"/>
  <c r="BF7" i="4"/>
  <c r="BF7" i="2"/>
  <c r="AX8" i="4"/>
  <c r="AX8" i="2"/>
  <c r="BB8" i="4"/>
  <c r="BB8" i="2"/>
  <c r="BF8" i="4"/>
  <c r="BF8" i="2"/>
  <c r="AX9" i="4"/>
  <c r="AX9" i="2"/>
  <c r="BB9" i="4"/>
  <c r="BB9" i="2"/>
  <c r="BF9" i="4"/>
  <c r="BF9" i="2"/>
  <c r="AX10" i="4"/>
  <c r="AX10" i="2"/>
  <c r="BB10" i="4"/>
  <c r="BB10" i="2"/>
  <c r="BF10" i="4"/>
  <c r="BF10" i="2"/>
  <c r="AX11" i="4"/>
  <c r="AX11" i="2"/>
  <c r="BB11" i="4"/>
  <c r="BB11" i="2"/>
  <c r="BF11" i="4"/>
  <c r="BF11" i="2"/>
  <c r="AX12" i="4"/>
  <c r="AX12" i="2"/>
  <c r="BB12" i="4"/>
  <c r="BB12" i="2"/>
  <c r="BF12" i="4"/>
  <c r="BF12" i="2"/>
  <c r="AX13" i="4"/>
  <c r="AX13" i="2"/>
  <c r="BB13" i="4"/>
  <c r="BB13" i="2"/>
  <c r="BF13" i="4"/>
  <c r="BF13" i="2"/>
  <c r="AX14" i="4"/>
  <c r="AX14" i="2"/>
  <c r="BB14" i="4"/>
  <c r="BB14" i="2"/>
  <c r="BF14" i="4"/>
  <c r="BF14" i="2"/>
  <c r="BJ6" i="4"/>
  <c r="BJ6" i="2"/>
  <c r="BN6" i="4"/>
  <c r="BN6" i="2"/>
  <c r="BR6" i="4"/>
  <c r="BR6" i="2"/>
  <c r="BJ7" i="4"/>
  <c r="BJ7" i="2"/>
  <c r="BN7" i="4"/>
  <c r="BN7" i="2"/>
  <c r="BR7" i="4"/>
  <c r="BR7" i="2"/>
  <c r="BJ8" i="4"/>
  <c r="BJ8" i="2"/>
  <c r="BN8" i="4"/>
  <c r="BN8" i="2"/>
  <c r="BR8" i="4"/>
  <c r="BR8" i="2"/>
  <c r="BJ9" i="4"/>
  <c r="BJ9" i="2"/>
  <c r="BN9" i="4"/>
  <c r="BN9" i="2"/>
  <c r="BR9" i="4"/>
  <c r="BR9" i="2"/>
  <c r="BJ10" i="4"/>
  <c r="BJ10" i="2"/>
  <c r="BN10" i="4"/>
  <c r="BN10" i="2"/>
  <c r="BR10" i="4"/>
  <c r="BR10" i="2"/>
  <c r="BJ11" i="4"/>
  <c r="BJ11" i="2"/>
  <c r="BN11" i="4"/>
  <c r="BN11" i="2"/>
  <c r="BR11" i="4"/>
  <c r="BR11" i="2"/>
  <c r="BJ12" i="4"/>
  <c r="BJ12" i="2"/>
  <c r="BN12" i="4"/>
  <c r="BN12" i="2"/>
  <c r="BR12" i="4"/>
  <c r="BR12" i="2"/>
  <c r="BJ13" i="4"/>
  <c r="BJ13" i="2"/>
  <c r="BN13" i="4"/>
  <c r="BN13" i="2"/>
  <c r="BR13" i="4"/>
  <c r="BR13" i="2"/>
  <c r="BJ14" i="4"/>
  <c r="BJ14" i="2"/>
  <c r="BN14" i="4"/>
  <c r="BN14" i="2"/>
  <c r="BR14" i="4"/>
  <c r="BR14" i="2"/>
  <c r="CG14" i="2"/>
  <c r="BW14" i="2"/>
  <c r="BY13" i="2"/>
  <c r="CC12" i="2"/>
  <c r="CE11" i="2"/>
  <c r="CG10" i="2"/>
  <c r="BW10" i="2"/>
  <c r="BY9" i="2"/>
  <c r="CC8" i="2"/>
  <c r="CE7" i="2"/>
  <c r="CG6" i="2"/>
  <c r="BW6" i="2"/>
  <c r="BZ14" i="2"/>
  <c r="BV8" i="4"/>
  <c r="BV6" i="4"/>
  <c r="BX11" i="2"/>
  <c r="BX14" i="2"/>
  <c r="BZ13" i="2"/>
  <c r="BV13" i="4"/>
  <c r="CF9" i="2"/>
  <c r="BV7" i="2"/>
  <c r="BX6" i="2"/>
  <c r="CF12" i="2"/>
  <c r="BV10" i="2"/>
  <c r="AI13" i="9" l="1"/>
  <c r="AI10" i="9"/>
  <c r="AI9" i="9"/>
  <c r="AI6" i="9"/>
  <c r="J11" i="5"/>
  <c r="R13" i="5"/>
  <c r="V10" i="5"/>
  <c r="R7" i="5"/>
  <c r="N12" i="5"/>
  <c r="F14" i="5"/>
  <c r="AJ7" i="9"/>
  <c r="X9" i="5"/>
  <c r="R14" i="5"/>
  <c r="AC11" i="9"/>
  <c r="Z8" i="9"/>
  <c r="AH10" i="9"/>
  <c r="AH9" i="9"/>
  <c r="AC9" i="9"/>
  <c r="W14" i="5"/>
  <c r="O8" i="5"/>
  <c r="L12" i="5"/>
  <c r="K9" i="5"/>
  <c r="K7" i="5"/>
  <c r="AJ9" i="9"/>
  <c r="AJ8" i="9"/>
  <c r="AJ6" i="9"/>
  <c r="AB13" i="9"/>
  <c r="J10" i="5"/>
  <c r="S6" i="5"/>
  <c r="H11" i="5"/>
  <c r="Q14" i="5"/>
  <c r="M7" i="5"/>
  <c r="AC12" i="5"/>
  <c r="I14" i="5"/>
  <c r="X13" i="5"/>
  <c r="W12" i="5"/>
  <c r="W10" i="5"/>
  <c r="W8" i="5"/>
  <c r="U14" i="5"/>
  <c r="T13" i="5"/>
  <c r="U12" i="5"/>
  <c r="T11" i="5"/>
  <c r="U10" i="5"/>
  <c r="T9" i="5"/>
  <c r="U8" i="5"/>
  <c r="T7" i="5"/>
  <c r="U6" i="5"/>
  <c r="O14" i="5"/>
  <c r="P13" i="5"/>
  <c r="O12" i="5"/>
  <c r="P11" i="5"/>
  <c r="O10" i="5"/>
  <c r="P9" i="5"/>
  <c r="P7" i="5"/>
  <c r="O6" i="5"/>
  <c r="L14" i="5"/>
  <c r="K13" i="5"/>
  <c r="K11" i="5"/>
  <c r="L10" i="5"/>
  <c r="L8" i="5"/>
  <c r="L6" i="5"/>
  <c r="G14" i="5"/>
  <c r="G12" i="5"/>
  <c r="G10" i="5"/>
  <c r="H9" i="5"/>
  <c r="G8" i="5"/>
  <c r="H7" i="5"/>
  <c r="Z13" i="5"/>
  <c r="H13" i="5"/>
  <c r="P12" i="5"/>
  <c r="Z6" i="9"/>
  <c r="AB8" i="9"/>
  <c r="AA9" i="9"/>
  <c r="Z10" i="9"/>
  <c r="AA13" i="9"/>
  <c r="Z14" i="9"/>
  <c r="AJ12" i="9"/>
  <c r="AC7" i="9"/>
  <c r="AH8" i="9"/>
  <c r="AB12" i="9"/>
  <c r="AC14" i="9"/>
  <c r="AC10" i="9"/>
  <c r="AH15" i="9"/>
  <c r="AC15" i="9"/>
  <c r="AJ15" i="9"/>
  <c r="AC13" i="9"/>
  <c r="AC8" i="9"/>
  <c r="AB7" i="9"/>
  <c r="AI15" i="9"/>
  <c r="AH13" i="9"/>
  <c r="AH12" i="9"/>
  <c r="AB14" i="9"/>
  <c r="AB10" i="9"/>
  <c r="AI14" i="9"/>
  <c r="AC6" i="9"/>
  <c r="AB6" i="9"/>
  <c r="AC12" i="9"/>
  <c r="AA6" i="9"/>
  <c r="Z7" i="9"/>
  <c r="AA7" i="9"/>
  <c r="AA8" i="9"/>
  <c r="Z9" i="9"/>
  <c r="AA10" i="9"/>
  <c r="Z11" i="9"/>
  <c r="AA11" i="9"/>
  <c r="AA12" i="9"/>
  <c r="Z13" i="9"/>
  <c r="AA14" i="9"/>
  <c r="Z15" i="9"/>
  <c r="AA15" i="9"/>
  <c r="AB11" i="9"/>
  <c r="AH14" i="9"/>
  <c r="AJ10" i="9"/>
  <c r="Z7" i="5"/>
  <c r="X12" i="5"/>
  <c r="W11" i="5"/>
  <c r="X10" i="5"/>
  <c r="W7" i="5"/>
  <c r="T14" i="5"/>
  <c r="U13" i="5"/>
  <c r="T6" i="5"/>
  <c r="Q11" i="5"/>
  <c r="P6" i="5"/>
  <c r="M14" i="5"/>
  <c r="K8" i="5"/>
  <c r="H14" i="5"/>
  <c r="I13" i="5"/>
  <c r="G11" i="5"/>
  <c r="H8" i="5"/>
  <c r="G7" i="5"/>
  <c r="AC9" i="5"/>
  <c r="Y14" i="5"/>
  <c r="Y10" i="5"/>
  <c r="V9" i="5"/>
  <c r="Y6" i="5"/>
  <c r="Z11" i="5"/>
  <c r="Y12" i="5"/>
  <c r="Y8" i="5"/>
  <c r="J7" i="5"/>
  <c r="AC11" i="5"/>
  <c r="X14" i="5"/>
  <c r="S10" i="5"/>
  <c r="N11" i="5"/>
  <c r="G6" i="5"/>
  <c r="AJ13" i="5"/>
  <c r="AJ9" i="5"/>
  <c r="AJ7" i="5"/>
  <c r="AJ6" i="5"/>
  <c r="AC13" i="5"/>
  <c r="AI12" i="5"/>
  <c r="AI11" i="5"/>
  <c r="AH11" i="5"/>
  <c r="AH10" i="5"/>
  <c r="AI8" i="5"/>
  <c r="AI7" i="5"/>
  <c r="AI6" i="5"/>
  <c r="AH6" i="5"/>
  <c r="V11" i="5"/>
  <c r="W6" i="5"/>
  <c r="Z6" i="5"/>
  <c r="Z12" i="5"/>
  <c r="AJ14" i="5"/>
  <c r="AH14" i="5"/>
  <c r="AI13" i="5"/>
  <c r="AH13" i="5"/>
  <c r="AJ12" i="5"/>
  <c r="AH12" i="5"/>
  <c r="AJ11" i="5"/>
  <c r="AJ10" i="5"/>
  <c r="AI10" i="5"/>
  <c r="AI9" i="5"/>
  <c r="AH9" i="5"/>
  <c r="AJ8" i="5"/>
  <c r="V13" i="5"/>
  <c r="V7" i="5"/>
  <c r="AC6" i="5"/>
  <c r="Z10" i="5"/>
  <c r="AC7" i="5"/>
  <c r="X6" i="5"/>
  <c r="AC10" i="5"/>
  <c r="AC14" i="5"/>
  <c r="Z8" i="5"/>
  <c r="Y13" i="5"/>
  <c r="V12" i="5"/>
  <c r="Y9" i="5"/>
  <c r="V8" i="5"/>
  <c r="X7" i="5"/>
  <c r="S14" i="5"/>
  <c r="U11" i="5"/>
  <c r="R10" i="5"/>
  <c r="U9" i="5"/>
  <c r="U7" i="5"/>
  <c r="R6" i="5"/>
  <c r="P14" i="5"/>
  <c r="Q13" i="5"/>
  <c r="P10" i="5"/>
  <c r="Q9" i="5"/>
  <c r="P8" i="5"/>
  <c r="Q7" i="5"/>
  <c r="N7" i="5"/>
  <c r="L13" i="5"/>
  <c r="M12" i="5"/>
  <c r="L11" i="5"/>
  <c r="M10" i="5"/>
  <c r="L9" i="5"/>
  <c r="M8" i="5"/>
  <c r="L7" i="5"/>
  <c r="M6" i="5"/>
  <c r="H12" i="5"/>
  <c r="I11" i="5"/>
  <c r="F11" i="5"/>
  <c r="H10" i="5"/>
  <c r="I9" i="5"/>
  <c r="I7" i="5"/>
  <c r="H6" i="5"/>
  <c r="AC8" i="5"/>
  <c r="V14" i="5"/>
  <c r="W13" i="5"/>
  <c r="Y11" i="5"/>
  <c r="Y7" i="5"/>
  <c r="V6" i="5"/>
  <c r="S13" i="5"/>
  <c r="S11" i="5"/>
  <c r="S9" i="5"/>
  <c r="S7" i="5"/>
  <c r="N14" i="5"/>
  <c r="Q12" i="5"/>
  <c r="Q10" i="5"/>
  <c r="N10" i="5"/>
  <c r="Q8" i="5"/>
  <c r="N8" i="5"/>
  <c r="O7" i="5"/>
  <c r="Q6" i="5"/>
  <c r="N6" i="5"/>
  <c r="M13" i="5"/>
  <c r="J13" i="5"/>
  <c r="M11" i="5"/>
  <c r="K10" i="5"/>
  <c r="M9" i="5"/>
  <c r="J9" i="5"/>
  <c r="I12" i="5"/>
  <c r="F12" i="5"/>
  <c r="I10" i="5"/>
  <c r="F10" i="5"/>
  <c r="G9" i="5"/>
  <c r="I8" i="5"/>
  <c r="F8" i="5"/>
  <c r="I6" i="5"/>
  <c r="F6" i="5"/>
  <c r="R9" i="5"/>
  <c r="W9" i="5"/>
  <c r="T12" i="5"/>
  <c r="T10" i="5"/>
  <c r="T8" i="5"/>
  <c r="O13" i="5"/>
  <c r="O11" i="5"/>
  <c r="O9" i="5"/>
  <c r="K14" i="5"/>
  <c r="K12" i="5"/>
  <c r="K6" i="5"/>
  <c r="G13" i="5"/>
  <c r="X11" i="5"/>
  <c r="X8" i="5"/>
  <c r="Z9" i="5"/>
  <c r="Z14" i="5"/>
  <c r="AB15" i="9"/>
  <c r="AI14" i="5"/>
  <c r="AH11" i="9"/>
  <c r="AI8" i="9"/>
  <c r="AI7" i="9"/>
  <c r="AH7" i="9"/>
  <c r="AH6" i="9"/>
  <c r="R11" i="5"/>
  <c r="S12" i="5"/>
  <c r="R12" i="5"/>
  <c r="S8" i="5"/>
  <c r="R8" i="5"/>
  <c r="N13" i="5"/>
  <c r="N9" i="5"/>
  <c r="J14" i="5"/>
  <c r="J12" i="5"/>
  <c r="J8" i="5"/>
  <c r="J6" i="5"/>
  <c r="F13" i="5"/>
  <c r="F9" i="5"/>
  <c r="F7" i="5"/>
  <c r="Z12" i="9"/>
  <c r="AI12" i="9"/>
  <c r="AJ11" i="9"/>
  <c r="AI11" i="9"/>
  <c r="AB9" i="9"/>
  <c r="AH8" i="5"/>
  <c r="AH7" i="5"/>
  <c r="AJ14" i="9"/>
  <c r="AJ13" i="9"/>
</calcChain>
</file>

<file path=xl/sharedStrings.xml><?xml version="1.0" encoding="utf-8"?>
<sst xmlns="http://schemas.openxmlformats.org/spreadsheetml/2006/main" count="1631" uniqueCount="113">
  <si>
    <t>Tabel 1. Indeks Penjualan Riil Menurut Kelompok</t>
  </si>
  <si>
    <t>Table 1. Real Retail Sales Index by Commodity Group</t>
  </si>
  <si>
    <t>DESKRIPSI</t>
  </si>
  <si>
    <t>2012</t>
  </si>
  <si>
    <t>DESCRIPTION</t>
  </si>
  <si>
    <t>Perubahan (Poin)</t>
  </si>
  <si>
    <t>Jan</t>
  </si>
  <si>
    <t>Feb</t>
  </si>
  <si>
    <t>Mar</t>
  </si>
  <si>
    <t>Apr</t>
  </si>
  <si>
    <t>Mei</t>
  </si>
  <si>
    <t>Juni</t>
  </si>
  <si>
    <t>Juli</t>
  </si>
  <si>
    <t>Agst</t>
  </si>
  <si>
    <t>Sept</t>
  </si>
  <si>
    <t>Okt</t>
  </si>
  <si>
    <t>Nov</t>
  </si>
  <si>
    <t>Des</t>
  </si>
  <si>
    <r>
      <t>Des</t>
    </r>
    <r>
      <rPr>
        <b/>
        <vertAlign val="superscript"/>
        <sz val="11"/>
        <color indexed="9"/>
        <rFont val="Arial"/>
        <family val="2"/>
      </rPr>
      <t>R</t>
    </r>
  </si>
  <si>
    <t>Jun</t>
  </si>
  <si>
    <t>Jul</t>
  </si>
  <si>
    <t>Agt</t>
  </si>
  <si>
    <t>Sep</t>
  </si>
  <si>
    <t>Apr*</t>
  </si>
  <si>
    <t>Suku Cadang dan Aksesori</t>
  </si>
  <si>
    <t>Motor Vehicles Part and Accessories</t>
  </si>
  <si>
    <t>Makanan, Minuman, &amp; Tembakau</t>
  </si>
  <si>
    <t>Food, Beverages, and Tobacco</t>
  </si>
  <si>
    <t>Bahan Bakar Kendaraan Bermotor</t>
  </si>
  <si>
    <t>Automotive Fuels</t>
  </si>
  <si>
    <t>Peralatan Informasi dan Komunikasi</t>
  </si>
  <si>
    <t xml:space="preserve">Information &amp; Communication Equipment </t>
  </si>
  <si>
    <t>Perlengkapan Rumah Tangga Lainnya</t>
  </si>
  <si>
    <t>Other Household Equipment</t>
  </si>
  <si>
    <t>Barang Budaya dan Rekreasi</t>
  </si>
  <si>
    <t>Cultural and Recreation Goods</t>
  </si>
  <si>
    <t>Barang Lainnya</t>
  </si>
  <si>
    <t>Other Goods</t>
  </si>
  <si>
    <t xml:space="preserve">    - o/w Sandang</t>
  </si>
  <si>
    <t xml:space="preserve">    - o/w Clothing</t>
  </si>
  <si>
    <t>INDEKS TOTAL</t>
  </si>
  <si>
    <t>TOTAL INDEX</t>
  </si>
  <si>
    <t>Keterangan:</t>
  </si>
  <si>
    <r>
      <rPr>
        <i/>
        <sz val="9"/>
        <rFont val="Arial"/>
        <family val="2"/>
      </rPr>
      <t>Note</t>
    </r>
    <r>
      <rPr>
        <sz val="9"/>
        <rFont val="Arial"/>
        <family val="2"/>
      </rPr>
      <t>:</t>
    </r>
  </si>
  <si>
    <t>* Angka Prakiraan</t>
  </si>
  <si>
    <r>
      <t xml:space="preserve">* </t>
    </r>
    <r>
      <rPr>
        <i/>
        <sz val="9"/>
        <rFont val="Arial"/>
        <family val="2"/>
      </rPr>
      <t>Preliminary Figure</t>
    </r>
    <r>
      <rPr>
        <sz val="9"/>
        <rFont val="Arial"/>
        <family val="2"/>
      </rPr>
      <t xml:space="preserve">     </t>
    </r>
  </si>
  <si>
    <r>
      <rPr>
        <vertAlign val="superscript"/>
        <sz val="9"/>
        <rFont val="Arial"/>
        <family val="2"/>
      </rPr>
      <t>R</t>
    </r>
    <r>
      <rPr>
        <sz val="9"/>
        <rFont val="Arial"/>
        <family val="2"/>
      </rPr>
      <t xml:space="preserve"> Data Revisi</t>
    </r>
  </si>
  <si>
    <r>
      <rPr>
        <vertAlign val="superscript"/>
        <sz val="9"/>
        <rFont val="Arial"/>
        <family val="2"/>
      </rPr>
      <t>R</t>
    </r>
    <r>
      <rPr>
        <sz val="9"/>
        <rFont val="Arial"/>
        <family val="2"/>
      </rPr>
      <t xml:space="preserve"> </t>
    </r>
    <r>
      <rPr>
        <i/>
        <sz val="9"/>
        <rFont val="Arial"/>
        <family val="2"/>
      </rPr>
      <t>Revision</t>
    </r>
  </si>
  <si>
    <t>Tabel 2. Pertumbuhan Tahunan Indeks Penjualan Riil (%, yoy)</t>
  </si>
  <si>
    <r>
      <t xml:space="preserve">Table 2. </t>
    </r>
    <r>
      <rPr>
        <b/>
        <i/>
        <sz val="12"/>
        <rFont val="Arial"/>
        <family val="2"/>
      </rPr>
      <t>Annual Growth of Real Retail Sales Index (%, yoy)</t>
    </r>
  </si>
  <si>
    <t>Tabel 3. Pertumbuhan Bulanan Indeks Penjualan Riil (%, mtm)</t>
  </si>
  <si>
    <t>Table 3. Monthly Growth of Real Retail Sales Index (%, mtm)</t>
  </si>
  <si>
    <t>Tabel 4. Pertumbuhan Triwulanan Indeks Penjualan Riil (%, yoy)</t>
  </si>
  <si>
    <t>Table 4. Quarterly Growth of Real Retail Sales Index (%, yoy)</t>
  </si>
  <si>
    <t>Q1</t>
  </si>
  <si>
    <t>Q2</t>
  </si>
  <si>
    <t>Q3</t>
  </si>
  <si>
    <t>Q4</t>
  </si>
  <si>
    <r>
      <t>Q4</t>
    </r>
    <r>
      <rPr>
        <b/>
        <vertAlign val="superscript"/>
        <sz val="11"/>
        <color indexed="9"/>
        <rFont val="Arial"/>
        <family val="2"/>
      </rPr>
      <t>R</t>
    </r>
  </si>
  <si>
    <t xml:space="preserve">Q1 </t>
  </si>
  <si>
    <t xml:space="preserve">Q2 </t>
  </si>
  <si>
    <t xml:space="preserve">Q3 </t>
  </si>
  <si>
    <t>Q1'26-Q4'25</t>
  </si>
  <si>
    <t>Makanan, Minuman &amp; Tembakau</t>
  </si>
  <si>
    <t>Note:</t>
  </si>
  <si>
    <t>*  Angka sementara (data Jan-Feb 2020)</t>
  </si>
  <si>
    <t xml:space="preserve">* Preliminary Figure    </t>
  </si>
  <si>
    <t>* Average of Annual Growth</t>
  </si>
  <si>
    <t>** Rata-rata pertumbuhan tahunan</t>
  </si>
  <si>
    <r>
      <t xml:space="preserve">** </t>
    </r>
    <r>
      <rPr>
        <i/>
        <sz val="9"/>
        <rFont val="Arial"/>
        <family val="2"/>
      </rPr>
      <t>Preliminary Figure</t>
    </r>
    <r>
      <rPr>
        <sz val="9"/>
        <rFont val="Arial"/>
        <family val="2"/>
      </rPr>
      <t xml:space="preserve">     </t>
    </r>
  </si>
  <si>
    <t>Tabel 5. Indeks Penjualan Riil Per Kota</t>
  </si>
  <si>
    <t>Tabel 5. Real Retail Sales Index by City</t>
  </si>
  <si>
    <t>Jakarta</t>
  </si>
  <si>
    <t>Bandung</t>
  </si>
  <si>
    <t>Surabaya</t>
  </si>
  <si>
    <t>Medan</t>
  </si>
  <si>
    <t>Semarang **</t>
  </si>
  <si>
    <t>Banjarmasin</t>
  </si>
  <si>
    <t>Makassar</t>
  </si>
  <si>
    <t>Makasar</t>
  </si>
  <si>
    <t>Manado</t>
  </si>
  <si>
    <t>Denpasar</t>
  </si>
  <si>
    <t>*  Angka Prakiraan</t>
  </si>
  <si>
    <t>*  Preliminary figure</t>
  </si>
  <si>
    <t>** Data Semarang dan Purwokerto</t>
  </si>
  <si>
    <t>** Covering Semarang and Purwokerto</t>
  </si>
  <si>
    <r>
      <rPr>
        <vertAlign val="superscript"/>
        <sz val="9"/>
        <rFont val="Arial"/>
        <family val="2"/>
      </rPr>
      <t xml:space="preserve">R </t>
    </r>
    <r>
      <rPr>
        <sz val="9"/>
        <rFont val="Arial"/>
        <family val="2"/>
      </rPr>
      <t xml:space="preserve"> Data Revisi</t>
    </r>
  </si>
  <si>
    <r>
      <rPr>
        <vertAlign val="superscript"/>
        <sz val="9"/>
        <rFont val="Arial"/>
        <family val="2"/>
      </rPr>
      <t xml:space="preserve">R </t>
    </r>
    <r>
      <rPr>
        <sz val="9"/>
        <rFont val="Arial"/>
        <family val="2"/>
      </rPr>
      <t xml:space="preserve"> </t>
    </r>
    <r>
      <rPr>
        <i/>
        <sz val="9"/>
        <rFont val="Arial"/>
        <family val="2"/>
      </rPr>
      <t>Revision</t>
    </r>
  </si>
  <si>
    <t>Tabel 6.  Pertumbuhan Tahunan Indeks Penjualan Riil Per Kota (%, yoy)</t>
  </si>
  <si>
    <t>Table 6. Annual Growth of Real Retail Sales Index by City (%, yoy)</t>
  </si>
  <si>
    <t>Tabel 7. Pertumbuhan Bulanan Indeks Penjualan Riil Per Kota (%, mtm)</t>
  </si>
  <si>
    <t>Table 7. Monthly Growth of Real Retail Sales Index by City (%, mtm)</t>
  </si>
  <si>
    <t>Tabel 8. Pertumbuhan Triwulanan Indeks Penjualan Riil per Kota (%, yoy)</t>
  </si>
  <si>
    <t>Table 8. Quarterly Growth of Real Retail Sales Index by City (%, yoy)</t>
  </si>
  <si>
    <t>*   Angka sementara (data Jan-Feb 2020)</t>
  </si>
  <si>
    <t>*   Preliminary figure</t>
  </si>
  <si>
    <t>*  Rata-rata pertumbuhan tahunan</t>
  </si>
  <si>
    <t>*  Average of Annual Growth</t>
  </si>
  <si>
    <t>***  Angka Prakiraan</t>
  </si>
  <si>
    <t>***  Preliminary figure</t>
  </si>
  <si>
    <t>Tabel 9. Indeks Ekspektasi Penjualan dan Harga Umum 3 dan 6 Bulan ke Depan</t>
  </si>
  <si>
    <t>Table 9. Sales and Prices Expectations Index for the Upcoming Three and Six Months</t>
  </si>
  <si>
    <r>
      <t>Feb</t>
    </r>
    <r>
      <rPr>
        <b/>
        <vertAlign val="superscript"/>
        <sz val="11"/>
        <color indexed="9"/>
        <rFont val="Arial"/>
        <family val="2"/>
      </rPr>
      <t>R</t>
    </r>
  </si>
  <si>
    <t>Dec</t>
  </si>
  <si>
    <t xml:space="preserve">Ekspektasi Penjualan </t>
  </si>
  <si>
    <t>Sales Expectation</t>
  </si>
  <si>
    <t>- 3 bulan yang akan datang</t>
  </si>
  <si>
    <t>- Next 3 months</t>
  </si>
  <si>
    <t>- 6 bulan yang akan datang</t>
  </si>
  <si>
    <t>- Next 6 months</t>
  </si>
  <si>
    <t xml:space="preserve">Ekspektasi Harga Umum </t>
  </si>
  <si>
    <t>General Price Expectation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</si>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</sst>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1" formatCode="_(* #,##0_);_(* \(#,##0\);_(* &quot;-&quot;_);_(@_)"/>
    <numFmt numFmtId="43" formatCode="_(* #,##0.00_);_(* \(#,##0.00\);_(* &quot;-&quot;??_);_(@_)"/>
    <numFmt numFmtId="164" formatCode="0.0"/>
    <numFmt numFmtId="165" formatCode="#,##0.0"/>
    <numFmt numFmtId="166" formatCode="#,##0.0_);[Red]\(#,##0.0\)"/>
    <numFmt numFmtId="167" formatCode="_(* #,##0_);_(* \(#,##0\);_(* &quot;-&quot;??_);_(@_)"/>
  </numFmts>
  <fonts count="3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indexed="62"/>
      <name val="Arial"/>
      <family val="2"/>
    </font>
    <font>
      <b/>
      <sz val="11"/>
      <color indexed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62"/>
      <name val="Arial"/>
      <family val="2"/>
    </font>
    <font>
      <sz val="10"/>
      <name val="Arial"/>
      <family val="2"/>
    </font>
    <font>
      <b/>
      <i/>
      <sz val="11"/>
      <color indexed="9"/>
      <name val="Arial"/>
      <family val="2"/>
    </font>
    <font>
      <i/>
      <sz val="11"/>
      <name val="Arial"/>
      <family val="2"/>
    </font>
    <font>
      <b/>
      <vertAlign val="superscript"/>
      <sz val="11"/>
      <color indexed="9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sz val="11"/>
      <name val="Calibri"/>
      <family val="2"/>
      <scheme val="minor"/>
    </font>
    <font>
      <vertAlign val="superscript"/>
      <sz val="9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9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indexed="9"/>
      <name val="Frutiger LT Std 45 Light"/>
      <family val="2"/>
    </font>
    <font>
      <sz val="11"/>
      <name val="Frutiger LT Std 45 Light"/>
      <family val="2"/>
    </font>
    <font>
      <i/>
      <sz val="11"/>
      <name val="Frutiger LT Std 45 Light"/>
      <family val="2"/>
    </font>
    <font>
      <b/>
      <i/>
      <sz val="11"/>
      <color indexed="9"/>
      <name val="Frutiger LT Std 45 Light"/>
      <family val="2"/>
    </font>
    <font>
      <b/>
      <sz val="12"/>
      <color theme="0"/>
      <name val="Frutiger LT Std 45 Light"/>
      <family val="2"/>
    </font>
    <font>
      <b/>
      <sz val="10"/>
      <color indexed="9"/>
      <name val="Frutiger LT Std 45 Light"/>
      <family val="2"/>
    </font>
    <font>
      <sz val="9"/>
      <color theme="0"/>
      <name val="Arial"/>
      <family val="2"/>
    </font>
    <font>
      <i/>
      <sz val="9"/>
      <color theme="0"/>
      <name val="Arial"/>
      <family val="2"/>
    </font>
    <font>
      <sz val="9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MS Sans Serif"/>
      <family val="2"/>
    </font>
    <font>
      <b/>
      <sz val="11"/>
      <color indexed="9"/>
      <name val="Frutiger LT Std 45 Light"/>
    </font>
    <font>
      <b/>
      <sz val="11"/>
      <color theme="1"/>
      <name val="Frutiger 45 Light"/>
      <family val="3"/>
    </font>
    <font>
      <b/>
      <sz val="11"/>
      <color theme="1"/>
      <name val="Calibri"/>
      <family val="2"/>
      <scheme val="minor"/>
    </font>
    <font>
      <b/>
      <sz val="10.5"/>
      <color theme="1"/>
      <name val="Frutiger 45 Light"/>
      <family val="3"/>
    </font>
  </fonts>
  <fills count="6">
    <fill>
      <patternFill patternType="none"/>
    </fill>
    <fill>
      <patternFill patternType="gray125"/>
    </fill>
    <fill>
      <patternFill patternType="solid">
        <fgColor rgb="FFBE1E2D"/>
        <bgColor indexed="64"/>
      </patternFill>
    </fill>
    <fill>
      <patternFill patternType="solid">
        <fgColor rgb="FFBE1E2D"/>
        <bgColor indexed="1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5D9D"/>
        <bgColor indexed="64"/>
      </patternFill>
    </fill>
  </fills>
  <borders count="6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theme="0"/>
      </left>
      <right/>
      <top/>
      <bottom style="medium">
        <color auto="1"/>
      </bottom>
      <diagonal/>
    </border>
    <border>
      <left/>
      <right style="thin">
        <color theme="0"/>
      </right>
      <top/>
      <bottom style="medium">
        <color auto="1"/>
      </bottom>
      <diagonal/>
    </border>
    <border>
      <left/>
      <right/>
      <top style="thin">
        <color theme="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auto="1"/>
      </left>
      <right style="thin">
        <color theme="0"/>
      </right>
      <top/>
      <bottom/>
      <diagonal/>
    </border>
    <border>
      <left/>
      <right style="thin">
        <color theme="0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theme="0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auto="1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auto="1"/>
      </bottom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 style="medium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theme="0"/>
      </bottom>
      <diagonal/>
    </border>
    <border>
      <left style="medium">
        <color indexed="64"/>
      </left>
      <right style="thin">
        <color theme="0"/>
      </right>
      <top style="thin">
        <color theme="0"/>
      </top>
      <bottom/>
      <diagonal/>
    </border>
    <border>
      <left style="medium">
        <color indexed="64"/>
      </left>
      <right style="medium">
        <color indexed="64"/>
      </right>
      <top style="thin">
        <color theme="0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theme="0"/>
      </left>
      <right/>
      <top style="medium">
        <color auto="1"/>
      </top>
      <bottom/>
      <diagonal/>
    </border>
    <border>
      <left/>
      <right style="thin">
        <color theme="0"/>
      </right>
      <top style="medium">
        <color auto="1"/>
      </top>
      <bottom/>
      <diagonal/>
    </border>
    <border>
      <left/>
      <right/>
      <top style="medium">
        <color auto="1"/>
      </top>
      <bottom style="thin">
        <color theme="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 style="thin">
        <color theme="0"/>
      </right>
      <top style="medium">
        <color indexed="64"/>
      </top>
      <bottom style="thin">
        <color theme="0"/>
      </bottom>
      <diagonal/>
    </border>
    <border>
      <left/>
      <right style="medium">
        <color indexed="64"/>
      </right>
      <top style="medium">
        <color auto="1"/>
      </top>
      <bottom style="thin">
        <color theme="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theme="0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16"/>
      </top>
      <bottom/>
      <diagonal/>
    </border>
    <border>
      <left style="thin">
        <color indexed="64"/>
      </left>
      <right/>
      <top style="medium">
        <color indexed="16"/>
      </top>
      <bottom/>
      <diagonal/>
    </border>
    <border>
      <left/>
      <right/>
      <top style="medium">
        <color indexed="16"/>
      </top>
      <bottom/>
      <diagonal/>
    </border>
    <border>
      <left/>
      <right style="thin">
        <color indexed="64"/>
      </right>
      <top style="medium">
        <color indexed="16"/>
      </top>
      <bottom/>
      <diagonal/>
    </border>
    <border>
      <left/>
      <right style="medium">
        <color indexed="64"/>
      </right>
      <top style="medium">
        <color indexed="16"/>
      </top>
      <bottom/>
      <diagonal/>
    </border>
  </borders>
  <cellStyleXfs count="5">
    <xf numFmtId="0" fontId="0" fillId="0" borderId="0"/>
    <xf numFmtId="41" fontId="1" fillId="0" borderId="0" applyFont="0" applyFill="0" applyBorder="0" applyAlignment="0" applyProtection="0"/>
    <xf numFmtId="40" fontId="31" fillId="0" borderId="0" applyFont="0" applyFill="0" applyBorder="0" applyAlignment="0" applyProtection="0"/>
    <xf numFmtId="38" fontId="3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8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/>
    <xf numFmtId="0" fontId="4" fillId="0" borderId="0" xfId="0" applyFont="1"/>
    <xf numFmtId="164" fontId="4" fillId="0" borderId="0" xfId="0" applyNumberFormat="1" applyFont="1"/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8" fillId="0" borderId="0" xfId="0" applyFont="1"/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4" fillId="0" borderId="0" xfId="0" applyFont="1"/>
    <xf numFmtId="0" fontId="5" fillId="0" borderId="0" xfId="0" applyFont="1"/>
    <xf numFmtId="0" fontId="14" fillId="0" borderId="0" xfId="0" applyFont="1" applyAlignment="1">
      <alignment horizontal="left"/>
    </xf>
    <xf numFmtId="0" fontId="13" fillId="0" borderId="0" xfId="0" applyFont="1" applyAlignment="1">
      <alignment horizontal="right" vertical="center"/>
    </xf>
    <xf numFmtId="0" fontId="16" fillId="0" borderId="0" xfId="0" applyFont="1"/>
    <xf numFmtId="166" fontId="16" fillId="0" borderId="0" xfId="1" applyNumberFormat="1" applyFont="1"/>
    <xf numFmtId="4" fontId="16" fillId="0" borderId="0" xfId="0" applyNumberFormat="1" applyFont="1" applyAlignment="1">
      <alignment vertical="top"/>
    </xf>
    <xf numFmtId="165" fontId="17" fillId="0" borderId="0" xfId="1" applyNumberFormat="1" applyFont="1" applyFill="1" applyBorder="1" applyAlignment="1">
      <alignment horizontal="right" vertical="center"/>
    </xf>
    <xf numFmtId="165" fontId="17" fillId="0" borderId="0" xfId="0" applyNumberFormat="1" applyFont="1" applyAlignment="1">
      <alignment horizontal="center" vertical="center"/>
    </xf>
    <xf numFmtId="165" fontId="17" fillId="0" borderId="0" xfId="1" applyNumberFormat="1" applyFont="1" applyFill="1" applyBorder="1" applyAlignment="1">
      <alignment horizontal="center" vertical="center"/>
    </xf>
    <xf numFmtId="0" fontId="19" fillId="0" borderId="0" xfId="0" applyFont="1"/>
    <xf numFmtId="165" fontId="16" fillId="0" borderId="0" xfId="0" applyNumberFormat="1" applyFont="1"/>
    <xf numFmtId="17" fontId="17" fillId="0" borderId="0" xfId="0" applyNumberFormat="1" applyFont="1" applyAlignment="1">
      <alignment horizontal="center" vertical="center"/>
    </xf>
    <xf numFmtId="4" fontId="16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4" fontId="18" fillId="0" borderId="0" xfId="0" applyNumberFormat="1" applyFont="1" applyAlignment="1">
      <alignment vertical="top"/>
    </xf>
    <xf numFmtId="0" fontId="20" fillId="0" borderId="0" xfId="0" applyFont="1"/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right" vertical="center" wrapText="1"/>
    </xf>
    <xf numFmtId="164" fontId="16" fillId="0" borderId="0" xfId="0" applyNumberFormat="1" applyFont="1"/>
    <xf numFmtId="165" fontId="16" fillId="0" borderId="0" xfId="0" applyNumberFormat="1" applyFont="1" applyAlignment="1">
      <alignment vertical="center"/>
    </xf>
    <xf numFmtId="4" fontId="18" fillId="0" borderId="0" xfId="0" applyNumberFormat="1" applyFont="1" applyAlignment="1">
      <alignment vertical="center"/>
    </xf>
    <xf numFmtId="0" fontId="4" fillId="0" borderId="0" xfId="0" applyFont="1" applyAlignment="1">
      <alignment horizontal="center"/>
    </xf>
    <xf numFmtId="166" fontId="16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21" fillId="3" borderId="0" xfId="0" applyFont="1" applyFill="1" applyAlignment="1">
      <alignment horizontal="center" vertical="center"/>
    </xf>
    <xf numFmtId="0" fontId="21" fillId="3" borderId="18" xfId="0" applyFont="1" applyFill="1" applyBorder="1" applyAlignment="1">
      <alignment horizontal="center" vertical="center"/>
    </xf>
    <xf numFmtId="0" fontId="22" fillId="0" borderId="2" xfId="0" applyFont="1" applyBorder="1" applyAlignment="1">
      <alignment vertical="center"/>
    </xf>
    <xf numFmtId="165" fontId="22" fillId="0" borderId="7" xfId="0" applyNumberFormat="1" applyFont="1" applyBorder="1" applyAlignment="1">
      <alignment horizontal="center" vertical="center"/>
    </xf>
    <xf numFmtId="165" fontId="22" fillId="0" borderId="0" xfId="0" applyNumberFormat="1" applyFont="1" applyAlignment="1">
      <alignment horizontal="center" vertical="center"/>
    </xf>
    <xf numFmtId="165" fontId="22" fillId="0" borderId="6" xfId="0" applyNumberFormat="1" applyFont="1" applyBorder="1" applyAlignment="1">
      <alignment horizontal="center" vertical="center"/>
    </xf>
    <xf numFmtId="0" fontId="22" fillId="4" borderId="2" xfId="0" applyFont="1" applyFill="1" applyBorder="1" applyAlignment="1">
      <alignment vertical="center"/>
    </xf>
    <xf numFmtId="165" fontId="22" fillId="4" borderId="7" xfId="0" applyNumberFormat="1" applyFont="1" applyFill="1" applyBorder="1" applyAlignment="1">
      <alignment horizontal="center" vertical="center"/>
    </xf>
    <xf numFmtId="165" fontId="22" fillId="4" borderId="0" xfId="0" applyNumberFormat="1" applyFont="1" applyFill="1" applyAlignment="1">
      <alignment horizontal="center" vertical="center"/>
    </xf>
    <xf numFmtId="165" fontId="22" fillId="4" borderId="6" xfId="0" applyNumberFormat="1" applyFont="1" applyFill="1" applyBorder="1" applyAlignment="1">
      <alignment horizontal="center" vertical="center"/>
    </xf>
    <xf numFmtId="164" fontId="21" fillId="3" borderId="9" xfId="0" applyNumberFormat="1" applyFont="1" applyFill="1" applyBorder="1" applyAlignment="1">
      <alignment horizontal="center" vertical="center"/>
    </xf>
    <xf numFmtId="164" fontId="21" fillId="3" borderId="10" xfId="0" applyNumberFormat="1" applyFont="1" applyFill="1" applyBorder="1" applyAlignment="1">
      <alignment horizontal="center" vertical="center"/>
    </xf>
    <xf numFmtId="0" fontId="23" fillId="0" borderId="2" xfId="0" applyFont="1" applyBorder="1" applyAlignment="1">
      <alignment horizontal="right" vertical="center"/>
    </xf>
    <xf numFmtId="0" fontId="23" fillId="4" borderId="2" xfId="0" applyFont="1" applyFill="1" applyBorder="1" applyAlignment="1">
      <alignment horizontal="right" vertical="center"/>
    </xf>
    <xf numFmtId="0" fontId="23" fillId="0" borderId="13" xfId="0" applyFont="1" applyBorder="1" applyAlignment="1">
      <alignment horizontal="right" vertical="center"/>
    </xf>
    <xf numFmtId="0" fontId="23" fillId="4" borderId="13" xfId="0" applyFont="1" applyFill="1" applyBorder="1" applyAlignment="1">
      <alignment horizontal="right" vertical="center"/>
    </xf>
    <xf numFmtId="0" fontId="24" fillId="3" borderId="15" xfId="0" applyFont="1" applyFill="1" applyBorder="1" applyAlignment="1">
      <alignment horizontal="center" vertical="center"/>
    </xf>
    <xf numFmtId="0" fontId="22" fillId="0" borderId="19" xfId="0" applyFont="1" applyBorder="1" applyAlignment="1">
      <alignment vertical="center"/>
    </xf>
    <xf numFmtId="0" fontId="22" fillId="4" borderId="19" xfId="0" applyFont="1" applyFill="1" applyBorder="1" applyAlignment="1">
      <alignment vertical="center"/>
    </xf>
    <xf numFmtId="0" fontId="21" fillId="3" borderId="19" xfId="0" applyFont="1" applyFill="1" applyBorder="1" applyAlignment="1">
      <alignment horizontal="center" vertical="center"/>
    </xf>
    <xf numFmtId="165" fontId="22" fillId="0" borderId="19" xfId="0" applyNumberFormat="1" applyFont="1" applyBorder="1" applyAlignment="1">
      <alignment horizontal="center" vertical="center"/>
    </xf>
    <xf numFmtId="165" fontId="22" fillId="4" borderId="19" xfId="0" applyNumberFormat="1" applyFont="1" applyFill="1" applyBorder="1" applyAlignment="1">
      <alignment horizontal="center" vertical="center"/>
    </xf>
    <xf numFmtId="0" fontId="21" fillId="3" borderId="12" xfId="0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horizontal="center" vertical="center"/>
    </xf>
    <xf numFmtId="0" fontId="21" fillId="3" borderId="8" xfId="0" applyFont="1" applyFill="1" applyBorder="1" applyAlignment="1">
      <alignment horizontal="center" vertical="center"/>
    </xf>
    <xf numFmtId="0" fontId="24" fillId="3" borderId="15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164" fontId="22" fillId="0" borderId="0" xfId="0" applyNumberFormat="1" applyFont="1" applyAlignment="1">
      <alignment vertical="center"/>
    </xf>
    <xf numFmtId="164" fontId="22" fillId="4" borderId="0" xfId="0" applyNumberFormat="1" applyFont="1" applyFill="1" applyAlignment="1">
      <alignment vertical="center"/>
    </xf>
    <xf numFmtId="164" fontId="22" fillId="0" borderId="6" xfId="0" applyNumberFormat="1" applyFont="1" applyBorder="1" applyAlignment="1">
      <alignment vertical="center"/>
    </xf>
    <xf numFmtId="164" fontId="22" fillId="4" borderId="6" xfId="0" applyNumberFormat="1" applyFont="1" applyFill="1" applyBorder="1" applyAlignment="1">
      <alignment vertical="center"/>
    </xf>
    <xf numFmtId="0" fontId="4" fillId="0" borderId="5" xfId="0" applyFont="1" applyBorder="1"/>
    <xf numFmtId="0" fontId="4" fillId="0" borderId="3" xfId="0" applyFont="1" applyBorder="1"/>
    <xf numFmtId="0" fontId="4" fillId="0" borderId="4" xfId="0" applyFont="1" applyBorder="1"/>
    <xf numFmtId="0" fontId="9" fillId="0" borderId="16" xfId="0" applyFont="1" applyBorder="1" applyAlignment="1">
      <alignment horizontal="right" vertical="center"/>
    </xf>
    <xf numFmtId="164" fontId="4" fillId="0" borderId="7" xfId="0" applyNumberFormat="1" applyFont="1" applyBorder="1"/>
    <xf numFmtId="164" fontId="4" fillId="0" borderId="6" xfId="0" applyNumberFormat="1" applyFont="1" applyBorder="1"/>
    <xf numFmtId="0" fontId="10" fillId="0" borderId="16" xfId="0" quotePrefix="1" applyFont="1" applyBorder="1" applyAlignment="1">
      <alignment horizontal="right" indent="2"/>
    </xf>
    <xf numFmtId="0" fontId="4" fillId="0" borderId="21" xfId="0" applyFont="1" applyBorder="1"/>
    <xf numFmtId="0" fontId="4" fillId="0" borderId="22" xfId="0" applyFont="1" applyBorder="1"/>
    <xf numFmtId="0" fontId="4" fillId="0" borderId="23" xfId="0" applyFont="1" applyBorder="1"/>
    <xf numFmtId="0" fontId="6" fillId="0" borderId="19" xfId="0" applyFont="1" applyBorder="1" applyAlignment="1">
      <alignment horizontal="center" vertical="center"/>
    </xf>
    <xf numFmtId="0" fontId="4" fillId="0" borderId="19" xfId="0" quotePrefix="1" applyFont="1" applyBorder="1" applyAlignment="1">
      <alignment horizontal="left" indent="2"/>
    </xf>
    <xf numFmtId="0" fontId="4" fillId="0" borderId="24" xfId="0" applyFont="1" applyBorder="1"/>
    <xf numFmtId="0" fontId="26" fillId="3" borderId="25" xfId="0" applyFont="1" applyFill="1" applyBorder="1" applyAlignment="1">
      <alignment horizontal="center" vertical="center"/>
    </xf>
    <xf numFmtId="0" fontId="26" fillId="3" borderId="26" xfId="0" applyFont="1" applyFill="1" applyBorder="1" applyAlignment="1">
      <alignment horizontal="center" vertical="center"/>
    </xf>
    <xf numFmtId="0" fontId="26" fillId="3" borderId="11" xfId="0" applyFont="1" applyFill="1" applyBorder="1" applyAlignment="1">
      <alignment horizontal="center" vertical="center"/>
    </xf>
    <xf numFmtId="0" fontId="26" fillId="3" borderId="14" xfId="0" applyFont="1" applyFill="1" applyBorder="1" applyAlignment="1">
      <alignment horizontal="center" vertical="center"/>
    </xf>
    <xf numFmtId="0" fontId="10" fillId="0" borderId="28" xfId="0" applyFont="1" applyBorder="1" applyAlignment="1">
      <alignment horizontal="right"/>
    </xf>
    <xf numFmtId="164" fontId="21" fillId="3" borderId="22" xfId="0" applyNumberFormat="1" applyFont="1" applyFill="1" applyBorder="1" applyAlignment="1">
      <alignment horizontal="center" vertical="center"/>
    </xf>
    <xf numFmtId="164" fontId="22" fillId="0" borderId="0" xfId="0" applyNumberFormat="1" applyFont="1" applyAlignment="1">
      <alignment horizontal="right" vertical="center"/>
    </xf>
    <xf numFmtId="164" fontId="22" fillId="4" borderId="0" xfId="0" applyNumberFormat="1" applyFont="1" applyFill="1" applyAlignment="1">
      <alignment horizontal="right" vertical="center"/>
    </xf>
    <xf numFmtId="164" fontId="21" fillId="3" borderId="22" xfId="0" applyNumberFormat="1" applyFont="1" applyFill="1" applyBorder="1" applyAlignment="1">
      <alignment horizontal="right" vertical="center"/>
    </xf>
    <xf numFmtId="0" fontId="21" fillId="3" borderId="29" xfId="0" applyFont="1" applyFill="1" applyBorder="1" applyAlignment="1">
      <alignment horizontal="center" vertical="center"/>
    </xf>
    <xf numFmtId="164" fontId="21" fillId="3" borderId="23" xfId="0" applyNumberFormat="1" applyFont="1" applyFill="1" applyBorder="1" applyAlignment="1">
      <alignment horizontal="right" vertical="center"/>
    </xf>
    <xf numFmtId="165" fontId="21" fillId="3" borderId="22" xfId="0" applyNumberFormat="1" applyFont="1" applyFill="1" applyBorder="1" applyAlignment="1">
      <alignment horizontal="center" vertical="center"/>
    </xf>
    <xf numFmtId="4" fontId="27" fillId="0" borderId="0" xfId="0" applyNumberFormat="1" applyFont="1" applyAlignment="1">
      <alignment vertical="top"/>
    </xf>
    <xf numFmtId="0" fontId="27" fillId="0" borderId="0" xfId="0" applyFont="1"/>
    <xf numFmtId="0" fontId="27" fillId="0" borderId="0" xfId="0" applyFont="1" applyAlignment="1">
      <alignment horizontal="center"/>
    </xf>
    <xf numFmtId="4" fontId="28" fillId="0" borderId="0" xfId="0" applyNumberFormat="1" applyFont="1" applyAlignment="1">
      <alignment vertical="top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/>
    </xf>
    <xf numFmtId="0" fontId="29" fillId="0" borderId="0" xfId="0" applyFont="1"/>
    <xf numFmtId="0" fontId="29" fillId="0" borderId="0" xfId="0" applyFont="1" applyAlignment="1">
      <alignment horizontal="center"/>
    </xf>
    <xf numFmtId="4" fontId="22" fillId="0" borderId="0" xfId="0" applyNumberFormat="1" applyFont="1" applyAlignment="1">
      <alignment horizontal="center" vertical="center"/>
    </xf>
    <xf numFmtId="4" fontId="22" fillId="4" borderId="0" xfId="0" applyNumberFormat="1" applyFont="1" applyFill="1" applyAlignment="1">
      <alignment horizontal="center" vertical="center"/>
    </xf>
    <xf numFmtId="0" fontId="26" fillId="3" borderId="30" xfId="0" applyFont="1" applyFill="1" applyBorder="1" applyAlignment="1">
      <alignment horizontal="center" vertical="center"/>
    </xf>
    <xf numFmtId="0" fontId="21" fillId="3" borderId="31" xfId="0" applyFont="1" applyFill="1" applyBorder="1" applyAlignment="1">
      <alignment horizontal="center" vertical="center"/>
    </xf>
    <xf numFmtId="0" fontId="21" fillId="3" borderId="24" xfId="0" applyFont="1" applyFill="1" applyBorder="1" applyAlignment="1">
      <alignment horizontal="center" vertical="center"/>
    </xf>
    <xf numFmtId="164" fontId="21" fillId="3" borderId="23" xfId="0" applyNumberFormat="1" applyFont="1" applyFill="1" applyBorder="1" applyAlignment="1">
      <alignment horizontal="center" vertical="center"/>
    </xf>
    <xf numFmtId="0" fontId="21" fillId="3" borderId="32" xfId="0" applyFont="1" applyFill="1" applyBorder="1" applyAlignment="1">
      <alignment horizontal="center" vertical="center"/>
    </xf>
    <xf numFmtId="164" fontId="22" fillId="0" borderId="32" xfId="0" applyNumberFormat="1" applyFont="1" applyBorder="1" applyAlignment="1">
      <alignment horizontal="right" vertical="center"/>
    </xf>
    <xf numFmtId="164" fontId="22" fillId="4" borderId="32" xfId="0" applyNumberFormat="1" applyFont="1" applyFill="1" applyBorder="1" applyAlignment="1">
      <alignment horizontal="right" vertical="center"/>
    </xf>
    <xf numFmtId="164" fontId="21" fillId="3" borderId="33" xfId="0" applyNumberFormat="1" applyFont="1" applyFill="1" applyBorder="1" applyAlignment="1">
      <alignment horizontal="right" vertical="center"/>
    </xf>
    <xf numFmtId="0" fontId="32" fillId="3" borderId="26" xfId="0" applyFont="1" applyFill="1" applyBorder="1" applyAlignment="1">
      <alignment horizontal="center" vertical="center"/>
    </xf>
    <xf numFmtId="165" fontId="21" fillId="3" borderId="23" xfId="0" applyNumberFormat="1" applyFont="1" applyFill="1" applyBorder="1" applyAlignment="1">
      <alignment horizontal="center" vertical="center"/>
    </xf>
    <xf numFmtId="0" fontId="32" fillId="3" borderId="25" xfId="0" applyFont="1" applyFill="1" applyBorder="1" applyAlignment="1">
      <alignment horizontal="center" vertical="center"/>
    </xf>
    <xf numFmtId="164" fontId="22" fillId="0" borderId="0" xfId="0" applyNumberFormat="1" applyFont="1" applyAlignment="1">
      <alignment horizontal="center" vertical="center"/>
    </xf>
    <xf numFmtId="164" fontId="22" fillId="0" borderId="6" xfId="0" applyNumberFormat="1" applyFont="1" applyBorder="1" applyAlignment="1">
      <alignment horizontal="right" vertical="center"/>
    </xf>
    <xf numFmtId="164" fontId="22" fillId="4" borderId="6" xfId="0" applyNumberFormat="1" applyFont="1" applyFill="1" applyBorder="1" applyAlignment="1">
      <alignment horizontal="right" vertical="center"/>
    </xf>
    <xf numFmtId="165" fontId="22" fillId="0" borderId="0" xfId="0" applyNumberFormat="1" applyFont="1" applyAlignment="1">
      <alignment horizontal="right" vertical="center"/>
    </xf>
    <xf numFmtId="165" fontId="22" fillId="4" borderId="0" xfId="0" applyNumberFormat="1" applyFont="1" applyFill="1" applyAlignment="1">
      <alignment horizontal="right" vertical="center"/>
    </xf>
    <xf numFmtId="165" fontId="21" fillId="3" borderId="22" xfId="0" applyNumberFormat="1" applyFont="1" applyFill="1" applyBorder="1" applyAlignment="1">
      <alignment horizontal="right" vertical="center"/>
    </xf>
    <xf numFmtId="0" fontId="32" fillId="3" borderId="34" xfId="0" applyFont="1" applyFill="1" applyBorder="1" applyAlignment="1">
      <alignment horizontal="center" vertical="center"/>
    </xf>
    <xf numFmtId="164" fontId="22" fillId="0" borderId="6" xfId="0" applyNumberFormat="1" applyFont="1" applyBorder="1" applyAlignment="1">
      <alignment horizontal="center" vertical="center"/>
    </xf>
    <xf numFmtId="4" fontId="21" fillId="3" borderId="22" xfId="0" applyNumberFormat="1" applyFont="1" applyFill="1" applyBorder="1" applyAlignment="1">
      <alignment horizontal="center" vertical="center"/>
    </xf>
    <xf numFmtId="0" fontId="32" fillId="3" borderId="32" xfId="0" applyFont="1" applyFill="1" applyBorder="1" applyAlignment="1">
      <alignment horizontal="center" vertical="center"/>
    </xf>
    <xf numFmtId="165" fontId="21" fillId="3" borderId="21" xfId="0" applyNumberFormat="1" applyFont="1" applyFill="1" applyBorder="1" applyAlignment="1">
      <alignment horizontal="center" vertical="center"/>
    </xf>
    <xf numFmtId="164" fontId="21" fillId="3" borderId="24" xfId="0" applyNumberFormat="1" applyFont="1" applyFill="1" applyBorder="1" applyAlignment="1">
      <alignment horizontal="center" vertical="center"/>
    </xf>
    <xf numFmtId="0" fontId="24" fillId="3" borderId="24" xfId="0" applyFont="1" applyFill="1" applyBorder="1" applyAlignment="1">
      <alignment horizontal="right" vertical="center"/>
    </xf>
    <xf numFmtId="165" fontId="22" fillId="0" borderId="36" xfId="0" applyNumberFormat="1" applyFont="1" applyBorder="1" applyAlignment="1">
      <alignment horizontal="center" vertical="center"/>
    </xf>
    <xf numFmtId="165" fontId="22" fillId="4" borderId="36" xfId="0" applyNumberFormat="1" applyFont="1" applyFill="1" applyBorder="1" applyAlignment="1">
      <alignment horizontal="center" vertical="center"/>
    </xf>
    <xf numFmtId="164" fontId="21" fillId="3" borderId="37" xfId="0" applyNumberFormat="1" applyFont="1" applyFill="1" applyBorder="1" applyAlignment="1">
      <alignment horizontal="center" vertical="center"/>
    </xf>
    <xf numFmtId="0" fontId="33" fillId="0" borderId="38" xfId="0" applyFont="1" applyBorder="1" applyAlignment="1">
      <alignment horizontal="center"/>
    </xf>
    <xf numFmtId="165" fontId="22" fillId="0" borderId="13" xfId="0" applyNumberFormat="1" applyFont="1" applyBorder="1" applyAlignment="1">
      <alignment horizontal="center" vertical="center"/>
    </xf>
    <xf numFmtId="165" fontId="22" fillId="4" borderId="13" xfId="0" applyNumberFormat="1" applyFont="1" applyFill="1" applyBorder="1" applyAlignment="1">
      <alignment horizontal="center" vertical="center"/>
    </xf>
    <xf numFmtId="164" fontId="21" fillId="3" borderId="15" xfId="0" applyNumberFormat="1" applyFont="1" applyFill="1" applyBorder="1" applyAlignment="1">
      <alignment horizontal="center" vertical="center"/>
    </xf>
    <xf numFmtId="2" fontId="21" fillId="3" borderId="22" xfId="0" applyNumberFormat="1" applyFont="1" applyFill="1" applyBorder="1" applyAlignment="1">
      <alignment horizontal="center" vertical="center"/>
    </xf>
    <xf numFmtId="165" fontId="0" fillId="0" borderId="0" xfId="0" applyNumberFormat="1"/>
    <xf numFmtId="0" fontId="32" fillId="3" borderId="39" xfId="0" applyFont="1" applyFill="1" applyBorder="1" applyAlignment="1">
      <alignment horizontal="center" vertical="center"/>
    </xf>
    <xf numFmtId="0" fontId="32" fillId="3" borderId="40" xfId="0" applyFont="1" applyFill="1" applyBorder="1" applyAlignment="1">
      <alignment horizontal="center" vertical="center"/>
    </xf>
    <xf numFmtId="165" fontId="21" fillId="3" borderId="15" xfId="0" applyNumberFormat="1" applyFont="1" applyFill="1" applyBorder="1" applyAlignment="1">
      <alignment horizontal="center" vertical="center"/>
    </xf>
    <xf numFmtId="164" fontId="22" fillId="0" borderId="13" xfId="0" applyNumberFormat="1" applyFont="1" applyBorder="1" applyAlignment="1">
      <alignment horizontal="center" vertical="center"/>
    </xf>
    <xf numFmtId="164" fontId="22" fillId="0" borderId="7" xfId="0" applyNumberFormat="1" applyFont="1" applyBorder="1" applyAlignment="1">
      <alignment horizontal="center" vertical="center"/>
    </xf>
    <xf numFmtId="164" fontId="21" fillId="3" borderId="21" xfId="0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164" fontId="17" fillId="0" borderId="0" xfId="0" applyNumberFormat="1" applyFont="1" applyAlignment="1">
      <alignment horizontal="center" vertical="center"/>
    </xf>
    <xf numFmtId="167" fontId="0" fillId="0" borderId="0" xfId="4" applyNumberFormat="1" applyFont="1"/>
    <xf numFmtId="167" fontId="0" fillId="0" borderId="0" xfId="0" applyNumberFormat="1"/>
    <xf numFmtId="0" fontId="34" fillId="0" borderId="0" xfId="0" applyFont="1"/>
    <xf numFmtId="167" fontId="34" fillId="0" borderId="0" xfId="0" applyNumberFormat="1" applyFont="1"/>
    <xf numFmtId="167" fontId="34" fillId="0" borderId="0" xfId="4" applyNumberFormat="1" applyFont="1"/>
    <xf numFmtId="167" fontId="0" fillId="0" borderId="0" xfId="4" applyNumberFormat="1" applyFont="1" applyFill="1"/>
    <xf numFmtId="167" fontId="35" fillId="0" borderId="0" xfId="4" applyNumberFormat="1" applyFont="1" applyFill="1"/>
    <xf numFmtId="167" fontId="34" fillId="0" borderId="0" xfId="4" applyNumberFormat="1" applyFont="1" applyFill="1"/>
    <xf numFmtId="2" fontId="4" fillId="0" borderId="0" xfId="0" applyNumberFormat="1" applyFont="1"/>
    <xf numFmtId="2" fontId="4" fillId="0" borderId="22" xfId="0" applyNumberFormat="1" applyFont="1" applyBorder="1"/>
    <xf numFmtId="165" fontId="17" fillId="0" borderId="41" xfId="1" applyNumberFormat="1" applyFont="1" applyFill="1" applyBorder="1" applyAlignment="1">
      <alignment horizontal="center" vertical="center"/>
    </xf>
    <xf numFmtId="0" fontId="21" fillId="2" borderId="41" xfId="0" applyFont="1" applyFill="1" applyBorder="1" applyAlignment="1">
      <alignment horizontal="center" vertical="center"/>
    </xf>
    <xf numFmtId="0" fontId="32" fillId="3" borderId="43" xfId="0" applyFont="1" applyFill="1" applyBorder="1" applyAlignment="1">
      <alignment horizontal="center" vertical="center"/>
    </xf>
    <xf numFmtId="0" fontId="32" fillId="3" borderId="44" xfId="0" applyFont="1" applyFill="1" applyBorder="1" applyAlignment="1">
      <alignment horizontal="center" vertical="center"/>
    </xf>
    <xf numFmtId="0" fontId="32" fillId="3" borderId="14" xfId="0" applyFont="1" applyFill="1" applyBorder="1" applyAlignment="1">
      <alignment horizontal="center" vertical="center"/>
    </xf>
    <xf numFmtId="4" fontId="22" fillId="0" borderId="6" xfId="0" applyNumberFormat="1" applyFont="1" applyBorder="1" applyAlignment="1">
      <alignment horizontal="center" vertical="center"/>
    </xf>
    <xf numFmtId="4" fontId="22" fillId="4" borderId="13" xfId="0" applyNumberFormat="1" applyFont="1" applyFill="1" applyBorder="1" applyAlignment="1">
      <alignment horizontal="center" vertical="center"/>
    </xf>
    <xf numFmtId="0" fontId="32" fillId="2" borderId="41" xfId="0" applyFont="1" applyFill="1" applyBorder="1" applyAlignment="1">
      <alignment horizontal="center" vertical="center"/>
    </xf>
    <xf numFmtId="0" fontId="21" fillId="2" borderId="19" xfId="0" applyFont="1" applyFill="1" applyBorder="1" applyAlignment="1">
      <alignment horizontal="center" vertical="center"/>
    </xf>
    <xf numFmtId="0" fontId="21" fillId="3" borderId="20" xfId="0" applyFont="1" applyFill="1" applyBorder="1" applyAlignment="1">
      <alignment horizontal="center" vertical="center"/>
    </xf>
    <xf numFmtId="0" fontId="21" fillId="3" borderId="47" xfId="0" applyFont="1" applyFill="1" applyBorder="1" applyAlignment="1">
      <alignment horizontal="center" vertical="center"/>
    </xf>
    <xf numFmtId="0" fontId="21" fillId="3" borderId="41" xfId="0" applyFont="1" applyFill="1" applyBorder="1" applyAlignment="1">
      <alignment horizontal="center" vertical="center"/>
    </xf>
    <xf numFmtId="0" fontId="21" fillId="3" borderId="42" xfId="0" applyFont="1" applyFill="1" applyBorder="1" applyAlignment="1">
      <alignment horizontal="center" vertical="center"/>
    </xf>
    <xf numFmtId="0" fontId="33" fillId="0" borderId="42" xfId="0" applyFont="1" applyBorder="1" applyAlignment="1">
      <alignment horizontal="center"/>
    </xf>
    <xf numFmtId="0" fontId="24" fillId="2" borderId="15" xfId="0" applyFont="1" applyFill="1" applyBorder="1" applyAlignment="1">
      <alignment horizontal="center" vertical="center"/>
    </xf>
    <xf numFmtId="0" fontId="21" fillId="3" borderId="49" xfId="0" applyFont="1" applyFill="1" applyBorder="1" applyAlignment="1">
      <alignment horizontal="center" vertical="center"/>
    </xf>
    <xf numFmtId="0" fontId="32" fillId="2" borderId="45" xfId="0" applyFont="1" applyFill="1" applyBorder="1" applyAlignment="1">
      <alignment horizontal="center" vertical="center"/>
    </xf>
    <xf numFmtId="0" fontId="32" fillId="2" borderId="41" xfId="0" applyFont="1" applyFill="1" applyBorder="1" applyAlignment="1">
      <alignment horizontal="center" vertical="center"/>
    </xf>
    <xf numFmtId="0" fontId="32" fillId="2" borderId="46" xfId="0" applyFont="1" applyFill="1" applyBorder="1" applyAlignment="1">
      <alignment horizontal="center" vertical="center"/>
    </xf>
    <xf numFmtId="0" fontId="24" fillId="2" borderId="13" xfId="0" applyFont="1" applyFill="1" applyBorder="1" applyAlignment="1">
      <alignment horizontal="center" vertical="center"/>
    </xf>
    <xf numFmtId="0" fontId="21" fillId="2" borderId="20" xfId="0" applyFont="1" applyFill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21" fillId="2" borderId="17" xfId="0" applyFont="1" applyFill="1" applyBorder="1" applyAlignment="1">
      <alignment horizontal="center" vertical="center"/>
    </xf>
    <xf numFmtId="0" fontId="24" fillId="2" borderId="17" xfId="0" applyFont="1" applyFill="1" applyBorder="1" applyAlignment="1">
      <alignment horizontal="center" vertical="center"/>
    </xf>
    <xf numFmtId="0" fontId="21" fillId="3" borderId="46" xfId="0" applyFont="1" applyFill="1" applyBorder="1" applyAlignment="1">
      <alignment horizontal="center" vertical="center"/>
    </xf>
    <xf numFmtId="0" fontId="32" fillId="2" borderId="47" xfId="0" applyFont="1" applyFill="1" applyBorder="1" applyAlignment="1">
      <alignment horizontal="center" vertical="center"/>
    </xf>
    <xf numFmtId="0" fontId="24" fillId="2" borderId="35" xfId="0" applyFont="1" applyFill="1" applyBorder="1" applyAlignment="1">
      <alignment horizontal="center" vertical="center"/>
    </xf>
    <xf numFmtId="0" fontId="26" fillId="2" borderId="41" xfId="0" applyFont="1" applyFill="1" applyBorder="1" applyAlignment="1">
      <alignment horizontal="center" vertical="center"/>
    </xf>
    <xf numFmtId="0" fontId="26" fillId="2" borderId="48" xfId="0" applyFont="1" applyFill="1" applyBorder="1" applyAlignment="1">
      <alignment horizontal="center" vertical="center"/>
    </xf>
    <xf numFmtId="0" fontId="21" fillId="2" borderId="27" xfId="0" applyFont="1" applyFill="1" applyBorder="1" applyAlignment="1">
      <alignment horizontal="center" vertical="center"/>
    </xf>
    <xf numFmtId="0" fontId="26" fillId="2" borderId="47" xfId="0" applyFont="1" applyFill="1" applyBorder="1" applyAlignment="1">
      <alignment horizontal="center" vertical="center"/>
    </xf>
    <xf numFmtId="0" fontId="21" fillId="2" borderId="47" xfId="0" applyFont="1" applyFill="1" applyBorder="1" applyAlignment="1">
      <alignment horizontal="center" vertical="center"/>
    </xf>
    <xf numFmtId="0" fontId="21" fillId="2" borderId="41" xfId="0" applyFont="1" applyFill="1" applyBorder="1" applyAlignment="1">
      <alignment horizontal="center" vertical="center"/>
    </xf>
    <xf numFmtId="0" fontId="21" fillId="2" borderId="48" xfId="0" applyFont="1" applyFill="1" applyBorder="1" applyAlignment="1">
      <alignment horizontal="center" vertical="center"/>
    </xf>
    <xf numFmtId="0" fontId="21" fillId="2" borderId="50" xfId="0" applyFont="1" applyFill="1" applyBorder="1" applyAlignment="1">
      <alignment horizontal="center" vertical="center"/>
    </xf>
    <xf numFmtId="0" fontId="21" fillId="3" borderId="51" xfId="0" applyFont="1" applyFill="1" applyBorder="1" applyAlignment="1">
      <alignment horizontal="center" vertical="center"/>
    </xf>
    <xf numFmtId="0" fontId="21" fillId="3" borderId="52" xfId="0" applyFont="1" applyFill="1" applyBorder="1" applyAlignment="1">
      <alignment horizontal="center" vertical="center"/>
    </xf>
    <xf numFmtId="0" fontId="21" fillId="3" borderId="53" xfId="0" applyFont="1" applyFill="1" applyBorder="1" applyAlignment="1">
      <alignment horizontal="center" vertical="center"/>
    </xf>
    <xf numFmtId="0" fontId="24" fillId="2" borderId="54" xfId="0" applyFont="1" applyFill="1" applyBorder="1" applyAlignment="1">
      <alignment horizontal="center" vertical="center"/>
    </xf>
    <xf numFmtId="0" fontId="33" fillId="0" borderId="50" xfId="0" applyFont="1" applyBorder="1" applyAlignment="1">
      <alignment horizontal="center"/>
    </xf>
    <xf numFmtId="0" fontId="21" fillId="2" borderId="49" xfId="0" applyFont="1" applyFill="1" applyBorder="1" applyAlignment="1">
      <alignment horizontal="center" vertical="center"/>
    </xf>
    <xf numFmtId="0" fontId="21" fillId="2" borderId="55" xfId="0" applyFont="1" applyFill="1" applyBorder="1" applyAlignment="1">
      <alignment horizontal="center" vertical="center"/>
    </xf>
    <xf numFmtId="0" fontId="21" fillId="2" borderId="52" xfId="0" applyFont="1" applyFill="1" applyBorder="1" applyAlignment="1">
      <alignment horizontal="center" vertical="center"/>
    </xf>
    <xf numFmtId="0" fontId="21" fillId="2" borderId="51" xfId="0" applyFont="1" applyFill="1" applyBorder="1" applyAlignment="1">
      <alignment horizontal="center" vertical="center"/>
    </xf>
    <xf numFmtId="165" fontId="22" fillId="0" borderId="54" xfId="0" applyNumberFormat="1" applyFont="1" applyBorder="1" applyAlignment="1">
      <alignment horizontal="center" vertical="center"/>
    </xf>
    <xf numFmtId="0" fontId="21" fillId="2" borderId="56" xfId="0" applyFont="1" applyFill="1" applyBorder="1" applyAlignment="1">
      <alignment horizontal="center" vertical="center"/>
    </xf>
    <xf numFmtId="0" fontId="24" fillId="2" borderId="56" xfId="0" applyFont="1" applyFill="1" applyBorder="1" applyAlignment="1">
      <alignment horizontal="center" vertical="center"/>
    </xf>
    <xf numFmtId="0" fontId="21" fillId="2" borderId="57" xfId="0" applyFont="1" applyFill="1" applyBorder="1" applyAlignment="1">
      <alignment horizontal="center" vertical="center"/>
    </xf>
    <xf numFmtId="0" fontId="26" fillId="2" borderId="51" xfId="0" applyFont="1" applyFill="1" applyBorder="1" applyAlignment="1">
      <alignment horizontal="center" vertical="center"/>
    </xf>
    <xf numFmtId="0" fontId="26" fillId="2" borderId="49" xfId="0" applyFont="1" applyFill="1" applyBorder="1" applyAlignment="1">
      <alignment horizontal="center" vertical="center"/>
    </xf>
    <xf numFmtId="0" fontId="26" fillId="2" borderId="52" xfId="0" applyFont="1" applyFill="1" applyBorder="1" applyAlignment="1">
      <alignment horizontal="center" vertical="center"/>
    </xf>
    <xf numFmtId="0" fontId="26" fillId="2" borderId="51" xfId="0" applyFont="1" applyFill="1" applyBorder="1" applyAlignment="1">
      <alignment vertical="center"/>
    </xf>
    <xf numFmtId="0" fontId="26" fillId="2" borderId="49" xfId="0" applyFont="1" applyFill="1" applyBorder="1" applyAlignment="1">
      <alignment vertical="center"/>
    </xf>
    <xf numFmtId="0" fontId="26" fillId="2" borderId="52" xfId="0" applyFont="1" applyFill="1" applyBorder="1" applyAlignment="1">
      <alignment vertical="center"/>
    </xf>
    <xf numFmtId="0" fontId="24" fillId="2" borderId="58" xfId="0" applyFont="1" applyFill="1" applyBorder="1" applyAlignment="1">
      <alignment horizontal="center" vertical="center"/>
    </xf>
    <xf numFmtId="0" fontId="25" fillId="5" borderId="59" xfId="0" applyFont="1" applyFill="1" applyBorder="1" applyAlignment="1">
      <alignment horizontal="center" vertical="center"/>
    </xf>
    <xf numFmtId="0" fontId="25" fillId="5" borderId="60" xfId="0" applyFont="1" applyFill="1" applyBorder="1" applyAlignment="1">
      <alignment horizontal="center" vertical="center"/>
    </xf>
    <xf numFmtId="0" fontId="25" fillId="5" borderId="61" xfId="0" applyFont="1" applyFill="1" applyBorder="1" applyAlignment="1">
      <alignment horizontal="center" vertical="center"/>
    </xf>
    <xf numFmtId="0" fontId="25" fillId="5" borderId="62" xfId="0" applyFont="1" applyFill="1" applyBorder="1" applyAlignment="1">
      <alignment horizontal="center" vertical="center"/>
    </xf>
    <xf numFmtId="0" fontId="25" fillId="5" borderId="63" xfId="0" applyFont="1" applyFill="1" applyBorder="1" applyAlignment="1">
      <alignment horizontal="center" vertical="center"/>
    </xf>
    <xf numFmtId="2" fontId="25" fillId="5" borderId="61" xfId="0" applyNumberFormat="1" applyFont="1" applyFill="1" applyBorder="1" applyAlignment="1">
      <alignment horizontal="center" vertical="center"/>
    </xf>
  </cellXfs>
  <cellStyles count="5">
    <cellStyle name="Comma" xfId="4" builtinId="3"/>
    <cellStyle name="Comma [0]" xfId="1" builtinId="6"/>
    <cellStyle name="Comma [0] 2" xfId="3" xr:uid="{29085AE3-A813-4979-A097-561F77410C31}"/>
    <cellStyle name="Comma 2" xfId="2" xr:uid="{00000000-0005-0000-0000-000001000000}"/>
    <cellStyle name="Normal" xfId="0" builtinId="0"/>
  </cellStyles>
  <dxfs count="0"/>
  <tableStyles count="1" defaultTableStyle="TableStyleMedium2" defaultPivotStyle="PivotStyleLight16">
    <tableStyle name="Invisible" pivot="0" table="0" count="0" xr9:uid="{90F9336D-E026-40F0-838B-EEE0D26B0D9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X17"/>
  <sheetViews>
    <sheetView showGridLines="0" zoomScale="80" zoomScaleNormal="80" workbookViewId="0">
      <pane xSplit="1" topLeftCell="FK1" activePane="topRight" state="frozen"/>
      <selection pane="topRight" activeCell="A7" sqref="A7"/>
    </sheetView>
  </sheetViews>
  <sheetFormatPr defaultColWidth="9.140625" defaultRowHeight="14.45" outlineLevelCol="1"/>
  <cols>
    <col min="1" max="1" width="44.42578125" customWidth="1"/>
    <col min="2" max="62" width="9.42578125" hidden="1" customWidth="1" outlineLevel="1"/>
    <col min="63" max="63" width="9.42578125" customWidth="1" collapsed="1"/>
    <col min="64" max="126" width="9.42578125" customWidth="1"/>
    <col min="127" max="127" width="9.85546875" customWidth="1"/>
    <col min="128" max="128" width="9.5703125" customWidth="1"/>
    <col min="129" max="132" width="9.42578125" customWidth="1"/>
    <col min="133" max="173" width="7" customWidth="1"/>
    <col min="174" max="174" width="43.42578125" customWidth="1"/>
  </cols>
  <sheetData>
    <row r="2" spans="1:180" s="13" customFormat="1" ht="16.5" customHeight="1">
      <c r="A2" s="12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4"/>
      <c r="FO2" s="14"/>
      <c r="FP2" s="14"/>
      <c r="FQ2" s="14"/>
      <c r="FR2" s="16" t="s">
        <v>1</v>
      </c>
    </row>
    <row r="3" spans="1:180" ht="16.5" customHeight="1" thickBot="1">
      <c r="A3" s="1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</row>
    <row r="4" spans="1:180" ht="18" customHeight="1">
      <c r="A4" s="191" t="s">
        <v>2</v>
      </c>
      <c r="B4" s="166" t="s">
        <v>3</v>
      </c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92">
        <v>2013</v>
      </c>
      <c r="O4" s="172"/>
      <c r="P4" s="172"/>
      <c r="Q4" s="172"/>
      <c r="R4" s="172"/>
      <c r="S4" s="172"/>
      <c r="T4" s="172"/>
      <c r="U4" s="172"/>
      <c r="V4" s="172"/>
      <c r="W4" s="172"/>
      <c r="X4" s="172"/>
      <c r="Y4" s="172"/>
      <c r="Z4" s="192">
        <v>2014</v>
      </c>
      <c r="AA4" s="172"/>
      <c r="AB4" s="172"/>
      <c r="AC4" s="172"/>
      <c r="AD4" s="172"/>
      <c r="AE4" s="172"/>
      <c r="AF4" s="172"/>
      <c r="AG4" s="172"/>
      <c r="AH4" s="172"/>
      <c r="AI4" s="172"/>
      <c r="AJ4" s="172"/>
      <c r="AK4" s="172"/>
      <c r="AL4" s="192">
        <v>2015</v>
      </c>
      <c r="AM4" s="172"/>
      <c r="AN4" s="172"/>
      <c r="AO4" s="172"/>
      <c r="AP4" s="172"/>
      <c r="AQ4" s="172"/>
      <c r="AR4" s="172"/>
      <c r="AS4" s="172"/>
      <c r="AT4" s="172"/>
      <c r="AU4" s="172"/>
      <c r="AV4" s="172"/>
      <c r="AW4" s="172"/>
      <c r="AX4" s="192">
        <v>2016</v>
      </c>
      <c r="AY4" s="172"/>
      <c r="AZ4" s="172"/>
      <c r="BA4" s="172"/>
      <c r="BB4" s="172"/>
      <c r="BC4" s="172"/>
      <c r="BD4" s="172"/>
      <c r="BE4" s="172"/>
      <c r="BF4" s="172"/>
      <c r="BG4" s="172"/>
      <c r="BH4" s="172"/>
      <c r="BI4" s="172"/>
      <c r="BJ4" s="192">
        <v>2017</v>
      </c>
      <c r="BK4" s="172"/>
      <c r="BL4" s="172"/>
      <c r="BM4" s="172"/>
      <c r="BN4" s="172"/>
      <c r="BO4" s="172"/>
      <c r="BP4" s="172"/>
      <c r="BQ4" s="172"/>
      <c r="BR4" s="172"/>
      <c r="BS4" s="172"/>
      <c r="BT4" s="172"/>
      <c r="BU4" s="172"/>
      <c r="BV4" s="192">
        <v>2018</v>
      </c>
      <c r="BW4" s="172"/>
      <c r="BX4" s="172"/>
      <c r="BY4" s="172"/>
      <c r="BZ4" s="172"/>
      <c r="CA4" s="172"/>
      <c r="CB4" s="172"/>
      <c r="CC4" s="172"/>
      <c r="CD4" s="172"/>
      <c r="CE4" s="172"/>
      <c r="CF4" s="172"/>
      <c r="CG4" s="172"/>
      <c r="CH4" s="192">
        <v>2019</v>
      </c>
      <c r="CI4" s="172"/>
      <c r="CJ4" s="172"/>
      <c r="CK4" s="172"/>
      <c r="CL4" s="172"/>
      <c r="CM4" s="172"/>
      <c r="CN4" s="172"/>
      <c r="CO4" s="172"/>
      <c r="CP4" s="172"/>
      <c r="CQ4" s="172"/>
      <c r="CR4" s="172"/>
      <c r="CS4" s="172"/>
      <c r="CT4" s="192">
        <v>2020</v>
      </c>
      <c r="CU4" s="172"/>
      <c r="CV4" s="172"/>
      <c r="CW4" s="172"/>
      <c r="CX4" s="172"/>
      <c r="CY4" s="172"/>
      <c r="CZ4" s="172"/>
      <c r="DA4" s="172"/>
      <c r="DB4" s="172"/>
      <c r="DC4" s="172"/>
      <c r="DD4" s="172"/>
      <c r="DE4" s="172"/>
      <c r="DF4" s="192">
        <v>2021</v>
      </c>
      <c r="DG4" s="172"/>
      <c r="DH4" s="172"/>
      <c r="DI4" s="172"/>
      <c r="DJ4" s="172"/>
      <c r="DK4" s="172"/>
      <c r="DL4" s="172"/>
      <c r="DM4" s="172"/>
      <c r="DN4" s="172"/>
      <c r="DO4" s="172"/>
      <c r="DP4" s="172"/>
      <c r="DQ4" s="172"/>
      <c r="DR4" s="192">
        <v>2022</v>
      </c>
      <c r="DS4" s="172"/>
      <c r="DT4" s="172"/>
      <c r="DU4" s="172"/>
      <c r="DV4" s="172"/>
      <c r="DW4" s="172"/>
      <c r="DX4" s="172"/>
      <c r="DY4" s="172"/>
      <c r="DZ4" s="172"/>
      <c r="EA4" s="172"/>
      <c r="EB4" s="172"/>
      <c r="EC4" s="193"/>
      <c r="ED4" s="167">
        <v>2023</v>
      </c>
      <c r="EE4" s="168"/>
      <c r="EF4" s="168"/>
      <c r="EG4" s="168"/>
      <c r="EH4" s="168"/>
      <c r="EI4" s="168"/>
      <c r="EJ4" s="168"/>
      <c r="EK4" s="168"/>
      <c r="EL4" s="168"/>
      <c r="EM4" s="168"/>
      <c r="EN4" s="168"/>
      <c r="EO4" s="169"/>
      <c r="EP4" s="167">
        <v>2024</v>
      </c>
      <c r="EQ4" s="168"/>
      <c r="ER4" s="168"/>
      <c r="ES4" s="168"/>
      <c r="ET4" s="168"/>
      <c r="EU4" s="168"/>
      <c r="EV4" s="168"/>
      <c r="EW4" s="168"/>
      <c r="EX4" s="168"/>
      <c r="EY4" s="168"/>
      <c r="EZ4" s="168"/>
      <c r="FA4" s="169"/>
      <c r="FB4" s="166">
        <v>2025</v>
      </c>
      <c r="FC4" s="172"/>
      <c r="FD4" s="172"/>
      <c r="FE4" s="172"/>
      <c r="FF4" s="172"/>
      <c r="FG4" s="172"/>
      <c r="FH4" s="172"/>
      <c r="FI4" s="172"/>
      <c r="FJ4" s="172"/>
      <c r="FK4" s="172"/>
      <c r="FL4" s="172"/>
      <c r="FM4" s="194"/>
      <c r="FN4" s="166">
        <v>2026</v>
      </c>
      <c r="FO4" s="172"/>
      <c r="FP4" s="172"/>
      <c r="FQ4" s="172"/>
      <c r="FR4" s="195" t="s">
        <v>4</v>
      </c>
      <c r="FT4" s="196" t="s">
        <v>5</v>
      </c>
      <c r="FU4" s="170"/>
    </row>
    <row r="5" spans="1:180" ht="18" customHeight="1" thickBot="1">
      <c r="A5" s="165"/>
      <c r="B5" s="58" t="s">
        <v>6</v>
      </c>
      <c r="C5" s="39" t="s">
        <v>7</v>
      </c>
      <c r="D5" s="39" t="s">
        <v>8</v>
      </c>
      <c r="E5" s="39" t="s">
        <v>9</v>
      </c>
      <c r="F5" s="39" t="s">
        <v>10</v>
      </c>
      <c r="G5" s="39" t="s">
        <v>11</v>
      </c>
      <c r="H5" s="39" t="s">
        <v>12</v>
      </c>
      <c r="I5" s="39" t="s">
        <v>13</v>
      </c>
      <c r="J5" s="39" t="s">
        <v>14</v>
      </c>
      <c r="K5" s="39" t="s">
        <v>15</v>
      </c>
      <c r="L5" s="39" t="s">
        <v>16</v>
      </c>
      <c r="M5" s="40" t="s">
        <v>17</v>
      </c>
      <c r="N5" s="39" t="s">
        <v>6</v>
      </c>
      <c r="O5" s="39" t="s">
        <v>7</v>
      </c>
      <c r="P5" s="39" t="s">
        <v>8</v>
      </c>
      <c r="Q5" s="39" t="s">
        <v>9</v>
      </c>
      <c r="R5" s="39" t="s">
        <v>10</v>
      </c>
      <c r="S5" s="39" t="s">
        <v>11</v>
      </c>
      <c r="T5" s="39" t="s">
        <v>12</v>
      </c>
      <c r="U5" s="39" t="s">
        <v>13</v>
      </c>
      <c r="V5" s="39" t="s">
        <v>14</v>
      </c>
      <c r="W5" s="39" t="s">
        <v>15</v>
      </c>
      <c r="X5" s="39" t="s">
        <v>16</v>
      </c>
      <c r="Y5" s="40" t="s">
        <v>18</v>
      </c>
      <c r="Z5" s="39" t="s">
        <v>6</v>
      </c>
      <c r="AA5" s="39" t="s">
        <v>7</v>
      </c>
      <c r="AB5" s="39" t="s">
        <v>8</v>
      </c>
      <c r="AC5" s="39" t="s">
        <v>9</v>
      </c>
      <c r="AD5" s="39" t="s">
        <v>10</v>
      </c>
      <c r="AE5" s="39" t="s">
        <v>11</v>
      </c>
      <c r="AF5" s="39" t="s">
        <v>12</v>
      </c>
      <c r="AG5" s="39" t="s">
        <v>13</v>
      </c>
      <c r="AH5" s="39" t="s">
        <v>14</v>
      </c>
      <c r="AI5" s="39" t="s">
        <v>15</v>
      </c>
      <c r="AJ5" s="39" t="s">
        <v>16</v>
      </c>
      <c r="AK5" s="40" t="s">
        <v>17</v>
      </c>
      <c r="AL5" s="39" t="s">
        <v>6</v>
      </c>
      <c r="AM5" s="39" t="s">
        <v>7</v>
      </c>
      <c r="AN5" s="39" t="s">
        <v>8</v>
      </c>
      <c r="AO5" s="39" t="s">
        <v>9</v>
      </c>
      <c r="AP5" s="39" t="s">
        <v>10</v>
      </c>
      <c r="AQ5" s="39" t="s">
        <v>11</v>
      </c>
      <c r="AR5" s="39" t="s">
        <v>12</v>
      </c>
      <c r="AS5" s="39" t="s">
        <v>13</v>
      </c>
      <c r="AT5" s="39" t="s">
        <v>14</v>
      </c>
      <c r="AU5" s="39" t="s">
        <v>15</v>
      </c>
      <c r="AV5" s="39" t="s">
        <v>16</v>
      </c>
      <c r="AW5" s="40" t="s">
        <v>17</v>
      </c>
      <c r="AX5" s="39" t="s">
        <v>6</v>
      </c>
      <c r="AY5" s="39" t="s">
        <v>7</v>
      </c>
      <c r="AZ5" s="39" t="s">
        <v>8</v>
      </c>
      <c r="BA5" s="39" t="s">
        <v>9</v>
      </c>
      <c r="BB5" s="39" t="s">
        <v>10</v>
      </c>
      <c r="BC5" s="39" t="s">
        <v>11</v>
      </c>
      <c r="BD5" s="39" t="s">
        <v>12</v>
      </c>
      <c r="BE5" s="39" t="s">
        <v>13</v>
      </c>
      <c r="BF5" s="39" t="s">
        <v>14</v>
      </c>
      <c r="BG5" s="39" t="s">
        <v>15</v>
      </c>
      <c r="BH5" s="39" t="s">
        <v>16</v>
      </c>
      <c r="BI5" s="40" t="s">
        <v>17</v>
      </c>
      <c r="BJ5" s="39" t="s">
        <v>6</v>
      </c>
      <c r="BK5" s="39" t="s">
        <v>7</v>
      </c>
      <c r="BL5" s="39" t="s">
        <v>8</v>
      </c>
      <c r="BM5" s="39" t="s">
        <v>9</v>
      </c>
      <c r="BN5" s="39" t="s">
        <v>10</v>
      </c>
      <c r="BO5" s="39" t="s">
        <v>11</v>
      </c>
      <c r="BP5" s="39" t="s">
        <v>12</v>
      </c>
      <c r="BQ5" s="39" t="s">
        <v>13</v>
      </c>
      <c r="BR5" s="39" t="s">
        <v>14</v>
      </c>
      <c r="BS5" s="39" t="s">
        <v>15</v>
      </c>
      <c r="BT5" s="39" t="s">
        <v>16</v>
      </c>
      <c r="BU5" s="40" t="s">
        <v>17</v>
      </c>
      <c r="BV5" s="39" t="s">
        <v>6</v>
      </c>
      <c r="BW5" s="39" t="s">
        <v>7</v>
      </c>
      <c r="BX5" s="39" t="s">
        <v>8</v>
      </c>
      <c r="BY5" s="39" t="s">
        <v>9</v>
      </c>
      <c r="BZ5" s="39" t="s">
        <v>10</v>
      </c>
      <c r="CA5" s="39" t="s">
        <v>11</v>
      </c>
      <c r="CB5" s="39" t="s">
        <v>12</v>
      </c>
      <c r="CC5" s="39" t="s">
        <v>13</v>
      </c>
      <c r="CD5" s="39" t="s">
        <v>14</v>
      </c>
      <c r="CE5" s="39" t="s">
        <v>15</v>
      </c>
      <c r="CF5" s="39" t="s">
        <v>16</v>
      </c>
      <c r="CG5" s="40" t="s">
        <v>17</v>
      </c>
      <c r="CH5" s="39" t="s">
        <v>6</v>
      </c>
      <c r="CI5" s="39" t="s">
        <v>7</v>
      </c>
      <c r="CJ5" s="39" t="s">
        <v>8</v>
      </c>
      <c r="CK5" s="39" t="s">
        <v>9</v>
      </c>
      <c r="CL5" s="39" t="s">
        <v>10</v>
      </c>
      <c r="CM5" s="39" t="s">
        <v>11</v>
      </c>
      <c r="CN5" s="39" t="s">
        <v>12</v>
      </c>
      <c r="CO5" s="39" t="s">
        <v>13</v>
      </c>
      <c r="CP5" s="39" t="s">
        <v>14</v>
      </c>
      <c r="CQ5" s="39" t="s">
        <v>15</v>
      </c>
      <c r="CR5" s="39" t="s">
        <v>16</v>
      </c>
      <c r="CS5" s="40" t="s">
        <v>17</v>
      </c>
      <c r="CT5" s="39" t="s">
        <v>6</v>
      </c>
      <c r="CU5" s="39" t="s">
        <v>7</v>
      </c>
      <c r="CV5" s="39" t="s">
        <v>8</v>
      </c>
      <c r="CW5" s="39" t="s">
        <v>9</v>
      </c>
      <c r="CX5" s="39" t="s">
        <v>10</v>
      </c>
      <c r="CY5" s="39" t="s">
        <v>11</v>
      </c>
      <c r="CZ5" s="39" t="s">
        <v>12</v>
      </c>
      <c r="DA5" s="39" t="s">
        <v>13</v>
      </c>
      <c r="DB5" s="39" t="s">
        <v>14</v>
      </c>
      <c r="DC5" s="39" t="s">
        <v>15</v>
      </c>
      <c r="DD5" s="39" t="s">
        <v>16</v>
      </c>
      <c r="DE5" s="40" t="s">
        <v>17</v>
      </c>
      <c r="DF5" s="39" t="s">
        <v>6</v>
      </c>
      <c r="DG5" s="39" t="s">
        <v>7</v>
      </c>
      <c r="DH5" s="39" t="s">
        <v>8</v>
      </c>
      <c r="DI5" s="39" t="s">
        <v>9</v>
      </c>
      <c r="DJ5" s="39" t="s">
        <v>10</v>
      </c>
      <c r="DK5" s="39" t="s">
        <v>19</v>
      </c>
      <c r="DL5" s="39" t="s">
        <v>12</v>
      </c>
      <c r="DM5" s="39" t="s">
        <v>13</v>
      </c>
      <c r="DN5" s="39" t="s">
        <v>14</v>
      </c>
      <c r="DO5" s="39" t="s">
        <v>15</v>
      </c>
      <c r="DP5" s="39" t="s">
        <v>16</v>
      </c>
      <c r="DQ5" s="40" t="s">
        <v>17</v>
      </c>
      <c r="DR5" s="39" t="s">
        <v>6</v>
      </c>
      <c r="DS5" s="39" t="s">
        <v>7</v>
      </c>
      <c r="DT5" s="39" t="s">
        <v>8</v>
      </c>
      <c r="DU5" s="39" t="s">
        <v>9</v>
      </c>
      <c r="DV5" s="39" t="s">
        <v>10</v>
      </c>
      <c r="DW5" s="39" t="s">
        <v>19</v>
      </c>
      <c r="DX5" s="39" t="s">
        <v>20</v>
      </c>
      <c r="DY5" s="39" t="s">
        <v>21</v>
      </c>
      <c r="DZ5" s="39" t="s">
        <v>14</v>
      </c>
      <c r="EA5" s="39" t="s">
        <v>15</v>
      </c>
      <c r="EB5" s="39" t="s">
        <v>16</v>
      </c>
      <c r="EC5" s="40" t="s">
        <v>17</v>
      </c>
      <c r="ED5" s="114" t="s">
        <v>6</v>
      </c>
      <c r="EE5" s="114" t="s">
        <v>7</v>
      </c>
      <c r="EF5" s="114" t="s">
        <v>8</v>
      </c>
      <c r="EG5" s="114" t="s">
        <v>9</v>
      </c>
      <c r="EH5" s="114" t="s">
        <v>10</v>
      </c>
      <c r="EI5" s="114" t="s">
        <v>19</v>
      </c>
      <c r="EJ5" s="114" t="s">
        <v>20</v>
      </c>
      <c r="EK5" s="114" t="s">
        <v>21</v>
      </c>
      <c r="EL5" s="114" t="s">
        <v>22</v>
      </c>
      <c r="EM5" s="114" t="s">
        <v>15</v>
      </c>
      <c r="EN5" s="114" t="s">
        <v>16</v>
      </c>
      <c r="EO5" s="114" t="s">
        <v>17</v>
      </c>
      <c r="EP5" s="114" t="s">
        <v>6</v>
      </c>
      <c r="EQ5" s="114" t="s">
        <v>7</v>
      </c>
      <c r="ER5" s="114" t="s">
        <v>8</v>
      </c>
      <c r="ES5" s="114" t="s">
        <v>9</v>
      </c>
      <c r="ET5" s="114" t="s">
        <v>10</v>
      </c>
      <c r="EU5" s="114" t="s">
        <v>19</v>
      </c>
      <c r="EV5" s="114" t="s">
        <v>20</v>
      </c>
      <c r="EW5" s="114" t="s">
        <v>21</v>
      </c>
      <c r="EX5" s="114" t="s">
        <v>22</v>
      </c>
      <c r="EY5" s="114" t="s">
        <v>15</v>
      </c>
      <c r="EZ5" s="114" t="s">
        <v>16</v>
      </c>
      <c r="FA5" s="114" t="s">
        <v>17</v>
      </c>
      <c r="FB5" s="114" t="s">
        <v>6</v>
      </c>
      <c r="FC5" s="114" t="s">
        <v>7</v>
      </c>
      <c r="FD5" s="114" t="s">
        <v>8</v>
      </c>
      <c r="FE5" s="114" t="s">
        <v>9</v>
      </c>
      <c r="FF5" s="114" t="s">
        <v>10</v>
      </c>
      <c r="FG5" s="114" t="s">
        <v>19</v>
      </c>
      <c r="FH5" s="114" t="s">
        <v>20</v>
      </c>
      <c r="FI5" s="114" t="s">
        <v>21</v>
      </c>
      <c r="FJ5" s="114" t="s">
        <v>22</v>
      </c>
      <c r="FK5" s="114" t="s">
        <v>15</v>
      </c>
      <c r="FL5" s="114" t="s">
        <v>16</v>
      </c>
      <c r="FM5" s="114" t="s">
        <v>17</v>
      </c>
      <c r="FN5" s="114" t="s">
        <v>6</v>
      </c>
      <c r="FO5" s="114" t="s">
        <v>7</v>
      </c>
      <c r="FP5" s="114" t="s">
        <v>8</v>
      </c>
      <c r="FQ5" s="114" t="s">
        <v>23</v>
      </c>
      <c r="FR5" s="171"/>
      <c r="FT5" s="159" t="s">
        <v>8</v>
      </c>
      <c r="FU5" s="160" t="s">
        <v>23</v>
      </c>
    </row>
    <row r="6" spans="1:180" ht="18" customHeight="1">
      <c r="A6" s="56" t="s">
        <v>24</v>
      </c>
      <c r="B6" s="59">
        <v>95.46225438702308</v>
      </c>
      <c r="C6" s="43">
        <v>86.876906219010721</v>
      </c>
      <c r="D6" s="43">
        <v>93.02626224593385</v>
      </c>
      <c r="E6" s="43">
        <v>86.914016432151925</v>
      </c>
      <c r="F6" s="43">
        <v>93.110159885390274</v>
      </c>
      <c r="G6" s="43">
        <v>98.536693586829429</v>
      </c>
      <c r="H6" s="43">
        <v>104.06073827712642</v>
      </c>
      <c r="I6" s="43">
        <v>95.657602300404236</v>
      </c>
      <c r="J6" s="43">
        <v>97.116159985488025</v>
      </c>
      <c r="K6" s="43">
        <v>97.540987780985347</v>
      </c>
      <c r="L6" s="43">
        <v>101.31091515697779</v>
      </c>
      <c r="M6" s="44">
        <v>107.1779284303343</v>
      </c>
      <c r="N6" s="42">
        <v>103.82793537280492</v>
      </c>
      <c r="O6" s="43">
        <v>99.82423007806797</v>
      </c>
      <c r="P6" s="43">
        <v>110.51216152064789</v>
      </c>
      <c r="Q6" s="43">
        <v>115.52730938613732</v>
      </c>
      <c r="R6" s="43">
        <v>114.1617524784312</v>
      </c>
      <c r="S6" s="43">
        <v>108.43136683836858</v>
      </c>
      <c r="T6" s="43">
        <v>100.0691693635203</v>
      </c>
      <c r="U6" s="43">
        <v>96.098168740708346</v>
      </c>
      <c r="V6" s="43">
        <v>99.343781661491334</v>
      </c>
      <c r="W6" s="43">
        <v>95.543019574994773</v>
      </c>
      <c r="X6" s="43">
        <v>94.078005204421132</v>
      </c>
      <c r="Y6" s="44">
        <v>106.86560026650459</v>
      </c>
      <c r="Z6" s="42">
        <v>105.70807637193303</v>
      </c>
      <c r="AA6" s="43">
        <v>106.27553720681354</v>
      </c>
      <c r="AB6" s="43">
        <v>107.8686659695543</v>
      </c>
      <c r="AC6" s="43">
        <v>111.38455110119494</v>
      </c>
      <c r="AD6" s="43">
        <v>109.37863593001605</v>
      </c>
      <c r="AE6" s="43">
        <v>103.86807229321234</v>
      </c>
      <c r="AF6" s="43">
        <v>111.87535926988807</v>
      </c>
      <c r="AG6" s="43">
        <v>107.2890066613044</v>
      </c>
      <c r="AH6" s="43">
        <v>112.97877907902888</v>
      </c>
      <c r="AI6" s="43">
        <v>115.11300155847428</v>
      </c>
      <c r="AJ6" s="43">
        <v>108.48168402038188</v>
      </c>
      <c r="AK6" s="44">
        <v>104.65925671501901</v>
      </c>
      <c r="AL6" s="42">
        <v>111.68273549335774</v>
      </c>
      <c r="AM6" s="43">
        <v>107.34738813023289</v>
      </c>
      <c r="AN6" s="43">
        <v>105.96622004079231</v>
      </c>
      <c r="AO6" s="43">
        <v>97.072905614677964</v>
      </c>
      <c r="AP6" s="43">
        <v>96.913901586690557</v>
      </c>
      <c r="AQ6" s="43">
        <v>101.1387332597544</v>
      </c>
      <c r="AR6" s="43">
        <v>102.53798552351849</v>
      </c>
      <c r="AS6" s="43">
        <v>102.65097146758708</v>
      </c>
      <c r="AT6" s="43">
        <v>100.50050255866373</v>
      </c>
      <c r="AU6" s="43">
        <v>101.8593754866295</v>
      </c>
      <c r="AV6" s="43">
        <v>101.93531519251447</v>
      </c>
      <c r="AW6" s="44">
        <v>106.07328682679416</v>
      </c>
      <c r="AX6" s="42">
        <v>109.00654832724939</v>
      </c>
      <c r="AY6" s="43">
        <v>107.60814559974547</v>
      </c>
      <c r="AZ6" s="43">
        <v>109.84208071493521</v>
      </c>
      <c r="BA6" s="43">
        <v>110.16674944694489</v>
      </c>
      <c r="BB6" s="43">
        <v>112.42439996245579</v>
      </c>
      <c r="BC6" s="43">
        <v>125.05395356918083</v>
      </c>
      <c r="BD6" s="43">
        <v>124.75980955899539</v>
      </c>
      <c r="BE6" s="43">
        <v>127.16398988034203</v>
      </c>
      <c r="BF6" s="43">
        <v>126.67706970534087</v>
      </c>
      <c r="BG6" s="43">
        <v>125.52224883086605</v>
      </c>
      <c r="BH6" s="43">
        <v>130.0223516202972</v>
      </c>
      <c r="BI6" s="44">
        <v>134.93487473112793</v>
      </c>
      <c r="BJ6" s="42">
        <v>127.14211415431059</v>
      </c>
      <c r="BK6" s="43">
        <v>119.30430292349217</v>
      </c>
      <c r="BL6" s="43">
        <v>118.96524518781662</v>
      </c>
      <c r="BM6" s="43">
        <v>120.2667142296967</v>
      </c>
      <c r="BN6" s="43">
        <v>122.18960163043182</v>
      </c>
      <c r="BO6" s="43">
        <v>130.85900907218004</v>
      </c>
      <c r="BP6" s="43">
        <v>126.99694854686896</v>
      </c>
      <c r="BQ6" s="43">
        <v>128.45945335660065</v>
      </c>
      <c r="BR6" s="43">
        <v>128.39018248180344</v>
      </c>
      <c r="BS6" s="43">
        <v>127.69155969904307</v>
      </c>
      <c r="BT6" s="43">
        <v>129.45348272685789</v>
      </c>
      <c r="BU6" s="44">
        <v>130.69946424482194</v>
      </c>
      <c r="BV6" s="42">
        <v>131.83013239851147</v>
      </c>
      <c r="BW6" s="43">
        <v>130.63159254080497</v>
      </c>
      <c r="BX6" s="43">
        <v>132.01149788708091</v>
      </c>
      <c r="BY6" s="43">
        <v>130.37401374433938</v>
      </c>
      <c r="BZ6" s="43">
        <v>132.29496201600242</v>
      </c>
      <c r="CA6" s="43">
        <v>132.24566312054662</v>
      </c>
      <c r="CB6" s="43">
        <v>129.01429720920535</v>
      </c>
      <c r="CC6" s="43">
        <v>128.54767650165161</v>
      </c>
      <c r="CD6" s="43">
        <v>130.12187884330467</v>
      </c>
      <c r="CE6" s="43">
        <v>130.4198098924478</v>
      </c>
      <c r="CF6" s="43">
        <v>132.07170187773355</v>
      </c>
      <c r="CG6" s="44">
        <v>135.49390887264579</v>
      </c>
      <c r="CH6" s="43">
        <v>144.20863768862225</v>
      </c>
      <c r="CI6" s="43">
        <v>148.89636507270939</v>
      </c>
      <c r="CJ6" s="43">
        <v>159.29819143416836</v>
      </c>
      <c r="CK6" s="43">
        <v>164.06488851207993</v>
      </c>
      <c r="CL6" s="43">
        <v>165.88794300714184</v>
      </c>
      <c r="CM6" s="43">
        <v>158.72348406845123</v>
      </c>
      <c r="CN6" s="43">
        <v>159.30007866365301</v>
      </c>
      <c r="CO6" s="43">
        <v>158.05493520584466</v>
      </c>
      <c r="CP6" s="43">
        <v>154.79092008411246</v>
      </c>
      <c r="CQ6" s="43">
        <v>153.86576431447378</v>
      </c>
      <c r="CR6" s="43">
        <v>154.47478203629626</v>
      </c>
      <c r="CS6" s="43">
        <v>156.82632756687713</v>
      </c>
      <c r="CT6" s="43">
        <v>153.14448971217033</v>
      </c>
      <c r="CU6" s="43">
        <v>149.24608186867098</v>
      </c>
      <c r="CV6" s="43">
        <v>135.95568764599264</v>
      </c>
      <c r="CW6" s="43">
        <v>113.51999616254619</v>
      </c>
      <c r="CX6" s="43">
        <v>88.130338903229756</v>
      </c>
      <c r="CY6" s="43">
        <v>98.661359543367411</v>
      </c>
      <c r="CZ6" s="43">
        <v>105.58631177271474</v>
      </c>
      <c r="DA6" s="43">
        <v>118.22891048230343</v>
      </c>
      <c r="DB6" s="43">
        <v>118.65843641163349</v>
      </c>
      <c r="DC6" s="43">
        <v>118.70683440497544</v>
      </c>
      <c r="DD6" s="43">
        <v>121.07870215026861</v>
      </c>
      <c r="DE6" s="43">
        <v>125.48864882874936</v>
      </c>
      <c r="DF6" s="43">
        <v>119.26411035824223</v>
      </c>
      <c r="DG6" s="43">
        <v>117.94518358926754</v>
      </c>
      <c r="DH6" s="43">
        <v>117.96655955754575</v>
      </c>
      <c r="DI6" s="43">
        <v>122.75266418772952</v>
      </c>
      <c r="DJ6" s="43">
        <v>123.00786324906538</v>
      </c>
      <c r="DK6" s="43">
        <v>121.18925043987051</v>
      </c>
      <c r="DL6" s="43">
        <v>91.300630514711386</v>
      </c>
      <c r="DM6" s="43">
        <v>113.84074047529113</v>
      </c>
      <c r="DN6" s="43">
        <v>106.64986462801662</v>
      </c>
      <c r="DO6" s="43">
        <v>110.93075901025387</v>
      </c>
      <c r="DP6" s="43">
        <v>117.09871881820956</v>
      </c>
      <c r="DQ6" s="43">
        <v>121.19012777159389</v>
      </c>
      <c r="DR6" s="43">
        <v>124.9302015148176</v>
      </c>
      <c r="DS6" s="43">
        <v>111.73451731902861</v>
      </c>
      <c r="DT6" s="43">
        <v>125.24956935837398</v>
      </c>
      <c r="DU6" s="43">
        <v>124.75190621270899</v>
      </c>
      <c r="DV6" s="43">
        <v>121.36227206416177</v>
      </c>
      <c r="DW6" s="43">
        <v>125.3471465156241</v>
      </c>
      <c r="DX6" s="43">
        <v>121.783913174457</v>
      </c>
      <c r="DY6" s="43">
        <v>121.7714501197498</v>
      </c>
      <c r="DZ6" s="43">
        <v>106.50578610744117</v>
      </c>
      <c r="EA6" s="43">
        <v>105.16563664927168</v>
      </c>
      <c r="EB6" s="43">
        <v>106.02032639665038</v>
      </c>
      <c r="EC6" s="43">
        <v>111.30139299305593</v>
      </c>
      <c r="ED6" s="43">
        <v>111.40263339496161</v>
      </c>
      <c r="EE6" s="43">
        <v>110.00828543949967</v>
      </c>
      <c r="EF6" s="43">
        <v>113.34218247416845</v>
      </c>
      <c r="EG6" s="43">
        <v>118.60778625975352</v>
      </c>
      <c r="EH6" s="43">
        <v>119.85590566418243</v>
      </c>
      <c r="EI6" s="43">
        <v>118.80924048460818</v>
      </c>
      <c r="EJ6" s="43">
        <v>118.36000962328173</v>
      </c>
      <c r="EK6" s="43">
        <v>120.70835513689552</v>
      </c>
      <c r="EL6" s="43">
        <v>118.79810271235465</v>
      </c>
      <c r="EM6" s="43">
        <v>116.77766213340064</v>
      </c>
      <c r="EN6" s="43">
        <v>117.48923614007639</v>
      </c>
      <c r="EO6" s="43">
        <v>121.36893501655496</v>
      </c>
      <c r="EP6" s="43">
        <v>122.36694122314104</v>
      </c>
      <c r="EQ6" s="43">
        <v>119.92936977164318</v>
      </c>
      <c r="ER6" s="43">
        <v>132.89936875823147</v>
      </c>
      <c r="ES6" s="43">
        <v>126.28074528030777</v>
      </c>
      <c r="ET6" s="43">
        <v>132.98963114994214</v>
      </c>
      <c r="EU6" s="43">
        <v>132.33056968299951</v>
      </c>
      <c r="EV6" s="43">
        <v>125.78427764383405</v>
      </c>
      <c r="EW6" s="43">
        <v>122.38843095393362</v>
      </c>
      <c r="EX6" s="43">
        <v>122.9418710047662</v>
      </c>
      <c r="EY6" s="43">
        <v>127.04800109969111</v>
      </c>
      <c r="EZ6" s="43">
        <v>125.99806035097366</v>
      </c>
      <c r="FA6" s="43">
        <v>137.20669981067718</v>
      </c>
      <c r="FB6" s="43">
        <v>141.00651951688351</v>
      </c>
      <c r="FC6" s="43">
        <v>139.24858063313081</v>
      </c>
      <c r="FD6" s="43">
        <v>145.50733062196966</v>
      </c>
      <c r="FE6" s="43">
        <v>137.30993298521139</v>
      </c>
      <c r="FF6" s="43">
        <v>135.06845444491287</v>
      </c>
      <c r="FG6" s="43">
        <v>131.09239460630678</v>
      </c>
      <c r="FH6" s="43">
        <v>141.63546934595416</v>
      </c>
      <c r="FI6" s="43">
        <v>136.24774780740086</v>
      </c>
      <c r="FJ6" s="43">
        <v>138.16761329185533</v>
      </c>
      <c r="FK6" s="43">
        <v>142.31512935996116</v>
      </c>
      <c r="FL6" s="43">
        <v>148.29597371875391</v>
      </c>
      <c r="FM6" s="43">
        <v>157.45817195072902</v>
      </c>
      <c r="FN6" s="43">
        <v>151.49214146204625</v>
      </c>
      <c r="FO6" s="43">
        <v>157.48562234200986</v>
      </c>
      <c r="FP6" s="43">
        <v>168.1043173629171</v>
      </c>
      <c r="FQ6" s="43">
        <v>163.08208475543753</v>
      </c>
      <c r="FR6" s="53" t="s">
        <v>25</v>
      </c>
      <c r="FT6" s="59">
        <f>FP6-FO6</f>
        <v>10.618695020907239</v>
      </c>
      <c r="FU6" s="130">
        <f>FQ6-FP6</f>
        <v>-5.022232607479566</v>
      </c>
    </row>
    <row r="7" spans="1:180" ht="18" customHeight="1">
      <c r="A7" s="57" t="s">
        <v>26</v>
      </c>
      <c r="B7" s="60">
        <v>116.43682437985605</v>
      </c>
      <c r="C7" s="47">
        <v>108.69094226286293</v>
      </c>
      <c r="D7" s="47">
        <v>116.45207949280301</v>
      </c>
      <c r="E7" s="47">
        <v>114.36566033126066</v>
      </c>
      <c r="F7" s="47">
        <v>117.77548925718264</v>
      </c>
      <c r="G7" s="47">
        <v>123.04383326135861</v>
      </c>
      <c r="H7" s="47">
        <v>142.66389989603121</v>
      </c>
      <c r="I7" s="47">
        <v>156.12735311838941</v>
      </c>
      <c r="J7" s="47">
        <v>131.03796925211992</v>
      </c>
      <c r="K7" s="47">
        <v>128.0263978451419</v>
      </c>
      <c r="L7" s="47">
        <v>128.95009194212034</v>
      </c>
      <c r="M7" s="48">
        <v>133.79320964914095</v>
      </c>
      <c r="N7" s="46">
        <v>125.60535151943358</v>
      </c>
      <c r="O7" s="47">
        <v>120.45507652173949</v>
      </c>
      <c r="P7" s="47">
        <v>119.34279789727529</v>
      </c>
      <c r="Q7" s="47">
        <v>114.7250500413702</v>
      </c>
      <c r="R7" s="47">
        <v>121.99871802801422</v>
      </c>
      <c r="S7" s="47">
        <v>137.33475653132794</v>
      </c>
      <c r="T7" s="47">
        <v>152.18293468922937</v>
      </c>
      <c r="U7" s="47">
        <v>149.12606986503641</v>
      </c>
      <c r="V7" s="47">
        <v>138.91103786449844</v>
      </c>
      <c r="W7" s="47">
        <v>141.23701276026503</v>
      </c>
      <c r="X7" s="47">
        <v>142.96186128507216</v>
      </c>
      <c r="Y7" s="48">
        <v>164.91608297036981</v>
      </c>
      <c r="Z7" s="46">
        <v>147.72339586763641</v>
      </c>
      <c r="AA7" s="47">
        <v>139.48104719161819</v>
      </c>
      <c r="AB7" s="47">
        <v>142.11793246250943</v>
      </c>
      <c r="AC7" s="47">
        <v>138.50545216561463</v>
      </c>
      <c r="AD7" s="47">
        <v>143.63966591325695</v>
      </c>
      <c r="AE7" s="47">
        <v>147.49820665601246</v>
      </c>
      <c r="AF7" s="47">
        <v>190.57350613394738</v>
      </c>
      <c r="AG7" s="47">
        <v>165.53148838034068</v>
      </c>
      <c r="AH7" s="47">
        <v>164.46663472144294</v>
      </c>
      <c r="AI7" s="47">
        <v>165.46632179569852</v>
      </c>
      <c r="AJ7" s="47">
        <v>164.76811618883559</v>
      </c>
      <c r="AK7" s="48">
        <v>173.66086054018007</v>
      </c>
      <c r="AL7" s="46">
        <v>171.93209004279274</v>
      </c>
      <c r="AM7" s="47">
        <v>173.78793298591546</v>
      </c>
      <c r="AN7" s="47">
        <v>177.88242957723941</v>
      </c>
      <c r="AO7" s="47">
        <v>181.99787288280385</v>
      </c>
      <c r="AP7" s="47">
        <v>185.86731196200347</v>
      </c>
      <c r="AQ7" s="47">
        <v>192.38588375178989</v>
      </c>
      <c r="AR7" s="47">
        <v>209.69968612524252</v>
      </c>
      <c r="AS7" s="47">
        <v>178.83810774457643</v>
      </c>
      <c r="AT7" s="47">
        <v>179.50275354169295</v>
      </c>
      <c r="AU7" s="47">
        <v>186.9623358015028</v>
      </c>
      <c r="AV7" s="47">
        <v>187.03545424246641</v>
      </c>
      <c r="AW7" s="48">
        <v>196.83662056798659</v>
      </c>
      <c r="AX7" s="46">
        <v>195.145248473392</v>
      </c>
      <c r="AY7" s="47">
        <v>192.27059734756997</v>
      </c>
      <c r="AZ7" s="47">
        <v>196.22184773839481</v>
      </c>
      <c r="BA7" s="47">
        <v>198.83947561806792</v>
      </c>
      <c r="BB7" s="47">
        <v>207.38104286252135</v>
      </c>
      <c r="BC7" s="47">
        <v>221.5471172122655</v>
      </c>
      <c r="BD7" s="47">
        <v>221.55532871334344</v>
      </c>
      <c r="BE7" s="47">
        <v>198.3511645284278</v>
      </c>
      <c r="BF7" s="47">
        <v>197.21650477127335</v>
      </c>
      <c r="BG7" s="47">
        <v>194.7559169841434</v>
      </c>
      <c r="BH7" s="47">
        <v>202.77578726661002</v>
      </c>
      <c r="BI7" s="48">
        <v>217.49289539764348</v>
      </c>
      <c r="BJ7" s="46">
        <v>209.36022120391721</v>
      </c>
      <c r="BK7" s="47">
        <v>202.02234818035635</v>
      </c>
      <c r="BL7" s="47">
        <v>210.12238330331738</v>
      </c>
      <c r="BM7" s="47">
        <v>215.62993670650266</v>
      </c>
      <c r="BN7" s="47">
        <v>227.39452302935067</v>
      </c>
      <c r="BO7" s="47">
        <v>244.75302463605513</v>
      </c>
      <c r="BP7" s="47">
        <v>220.9874229737392</v>
      </c>
      <c r="BQ7" s="47">
        <v>214.0205784295033</v>
      </c>
      <c r="BR7" s="47">
        <v>212.22346669602268</v>
      </c>
      <c r="BS7" s="47">
        <v>214.07512251704455</v>
      </c>
      <c r="BT7" s="47">
        <v>218.57788101250651</v>
      </c>
      <c r="BU7" s="48">
        <v>235.0595982585786</v>
      </c>
      <c r="BV7" s="46">
        <v>213.62954050634292</v>
      </c>
      <c r="BW7" s="47">
        <v>211.97371740973341</v>
      </c>
      <c r="BX7" s="47">
        <v>224.45613658301644</v>
      </c>
      <c r="BY7" s="47">
        <v>232.12822965339765</v>
      </c>
      <c r="BZ7" s="47">
        <v>253.07971553043484</v>
      </c>
      <c r="CA7" s="47">
        <v>260.89111484657553</v>
      </c>
      <c r="CB7" s="47">
        <v>232.0273428987353</v>
      </c>
      <c r="CC7" s="47">
        <v>231.31256847829124</v>
      </c>
      <c r="CD7" s="47">
        <v>225.0879168571141</v>
      </c>
      <c r="CE7" s="47">
        <v>221.03819835843501</v>
      </c>
      <c r="CF7" s="47">
        <v>226.73307808239122</v>
      </c>
      <c r="CG7" s="48">
        <v>256.46724203825596</v>
      </c>
      <c r="CH7" s="47">
        <v>232.63715648400711</v>
      </c>
      <c r="CI7" s="47">
        <v>234.87569521355508</v>
      </c>
      <c r="CJ7" s="47">
        <v>248.82544890572001</v>
      </c>
      <c r="CK7" s="47">
        <v>245.60203482537145</v>
      </c>
      <c r="CL7" s="47">
        <v>269.2062687772812</v>
      </c>
      <c r="CM7" s="47">
        <v>252.02052072071533</v>
      </c>
      <c r="CN7" s="47">
        <v>238.1871241296634</v>
      </c>
      <c r="CO7" s="47">
        <v>232.00501027812723</v>
      </c>
      <c r="CP7" s="47">
        <v>228.21397558231092</v>
      </c>
      <c r="CQ7" s="47">
        <v>235.83533356987158</v>
      </c>
      <c r="CR7" s="47">
        <v>237.16554228977984</v>
      </c>
      <c r="CS7" s="47">
        <v>258.78514592792823</v>
      </c>
      <c r="CT7" s="47">
        <v>240.67072765819222</v>
      </c>
      <c r="CU7" s="47">
        <v>242.41542932209177</v>
      </c>
      <c r="CV7" s="47">
        <v>257.93237398559478</v>
      </c>
      <c r="CW7" s="47">
        <v>226.78033741871081</v>
      </c>
      <c r="CX7" s="47">
        <v>242.99406797851631</v>
      </c>
      <c r="CY7" s="47">
        <v>232.77953984979817</v>
      </c>
      <c r="CZ7" s="47">
        <v>233.57395167375202</v>
      </c>
      <c r="DA7" s="47">
        <v>238.19528248461859</v>
      </c>
      <c r="DB7" s="47">
        <v>235.33099884699772</v>
      </c>
      <c r="DC7" s="47">
        <v>222.74394900394017</v>
      </c>
      <c r="DD7" s="47">
        <v>221.55915020118832</v>
      </c>
      <c r="DE7" s="47">
        <v>232.14777974771383</v>
      </c>
      <c r="DF7" s="47">
        <v>223.9037449199617</v>
      </c>
      <c r="DG7" s="47">
        <v>218.55135320950984</v>
      </c>
      <c r="DH7" s="47">
        <v>234.71799322910647</v>
      </c>
      <c r="DI7" s="47">
        <v>287.27408730848816</v>
      </c>
      <c r="DJ7" s="47">
        <v>296.44932678890103</v>
      </c>
      <c r="DK7" s="47">
        <v>249.79295421804417</v>
      </c>
      <c r="DL7" s="47">
        <v>249.30283247610282</v>
      </c>
      <c r="DM7" s="47">
        <v>251.96398439944667</v>
      </c>
      <c r="DN7" s="47">
        <v>247.71506414979424</v>
      </c>
      <c r="DO7" s="47">
        <v>255.12761717095418</v>
      </c>
      <c r="DP7" s="47">
        <v>263.7883935245581</v>
      </c>
      <c r="DQ7" s="47">
        <v>287.60801248400412</v>
      </c>
      <c r="DR7" s="47">
        <v>277.17739432342131</v>
      </c>
      <c r="DS7" s="47">
        <v>265.01108077537918</v>
      </c>
      <c r="DT7" s="47">
        <v>271.63450922063402</v>
      </c>
      <c r="DU7" s="47">
        <v>324.23207866607265</v>
      </c>
      <c r="DV7" s="47">
        <v>319.5563336930843</v>
      </c>
      <c r="DW7" s="47">
        <v>278.13397900473024</v>
      </c>
      <c r="DX7" s="47">
        <v>264.80624946948689</v>
      </c>
      <c r="DY7" s="47">
        <v>269.37882296229992</v>
      </c>
      <c r="DZ7" s="47">
        <v>267.74998763502782</v>
      </c>
      <c r="EA7" s="47">
        <v>275.55063152984513</v>
      </c>
      <c r="EB7" s="47">
        <v>276.43380916988843</v>
      </c>
      <c r="EC7" s="47">
        <v>289.05726691890209</v>
      </c>
      <c r="ED7" s="47">
        <v>281.21927101452161</v>
      </c>
      <c r="EE7" s="47">
        <v>274.22576016775417</v>
      </c>
      <c r="EF7" s="47">
        <v>297.21949118940711</v>
      </c>
      <c r="EG7" s="47">
        <v>339.01867188977405</v>
      </c>
      <c r="EH7" s="47">
        <v>310.79489462132022</v>
      </c>
      <c r="EI7" s="47">
        <v>311.63632882874646</v>
      </c>
      <c r="EJ7" s="47">
        <v>277.61305003486677</v>
      </c>
      <c r="EK7" s="47">
        <v>278.43777921516647</v>
      </c>
      <c r="EL7" s="47">
        <v>273.87994935079195</v>
      </c>
      <c r="EM7" s="47">
        <v>283.60194839800431</v>
      </c>
      <c r="EN7" s="47">
        <v>283.56577604182553</v>
      </c>
      <c r="EO7" s="47">
        <v>299.02128306906002</v>
      </c>
      <c r="EP7" s="47">
        <v>289.85067298490446</v>
      </c>
      <c r="EQ7" s="47">
        <v>299.22236601109842</v>
      </c>
      <c r="ER7" s="47">
        <v>328.18946802241584</v>
      </c>
      <c r="ES7" s="47">
        <v>330.88375640073065</v>
      </c>
      <c r="ET7" s="47">
        <v>318.74135507822189</v>
      </c>
      <c r="EU7" s="47">
        <v>322.54868454775101</v>
      </c>
      <c r="EV7" s="47">
        <v>295.60732647162831</v>
      </c>
      <c r="EW7" s="47">
        <v>300.76605932873503</v>
      </c>
      <c r="EX7" s="47">
        <v>292.68876579248047</v>
      </c>
      <c r="EY7" s="47">
        <v>292.84738702633985</v>
      </c>
      <c r="EZ7" s="47">
        <v>290.74620993953545</v>
      </c>
      <c r="FA7" s="47">
        <v>305.90037510255019</v>
      </c>
      <c r="FB7" s="47">
        <v>292.34827298682717</v>
      </c>
      <c r="FC7" s="47">
        <v>304.49475120733319</v>
      </c>
      <c r="FD7" s="47">
        <v>350.59103753256721</v>
      </c>
      <c r="FE7" s="47">
        <v>334.8456859858012</v>
      </c>
      <c r="FF7" s="47">
        <v>331.56398524218719</v>
      </c>
      <c r="FG7" s="47">
        <v>330.40760128745836</v>
      </c>
      <c r="FH7" s="47">
        <v>310.55363435652112</v>
      </c>
      <c r="FI7" s="47">
        <v>315.28684644704674</v>
      </c>
      <c r="FJ7" s="47">
        <v>308.35230361232391</v>
      </c>
      <c r="FK7" s="47">
        <v>311.62970674627172</v>
      </c>
      <c r="FL7" s="47">
        <v>315.34231296812345</v>
      </c>
      <c r="FM7" s="47">
        <v>323.92395241226012</v>
      </c>
      <c r="FN7" s="47">
        <v>315.89103855321071</v>
      </c>
      <c r="FO7" s="47">
        <v>331.38409501936229</v>
      </c>
      <c r="FP7" s="47">
        <v>367.17819237258533</v>
      </c>
      <c r="FQ7" s="47">
        <v>327.93093727565082</v>
      </c>
      <c r="FR7" s="54" t="s">
        <v>27</v>
      </c>
      <c r="FT7" s="60">
        <f t="shared" ref="FT7:FT14" si="0">FP7-FO7</f>
        <v>35.794097353223037</v>
      </c>
      <c r="FU7" s="131">
        <f t="shared" ref="FU7:FU14" si="1">FQ7-FP7</f>
        <v>-39.247255096934509</v>
      </c>
    </row>
    <row r="8" spans="1:180" ht="18" customHeight="1">
      <c r="A8" s="56" t="s">
        <v>28</v>
      </c>
      <c r="B8" s="59">
        <v>102.7827806851912</v>
      </c>
      <c r="C8" s="43">
        <v>97.354247944870295</v>
      </c>
      <c r="D8" s="43">
        <v>101.67330540528889</v>
      </c>
      <c r="E8" s="43">
        <v>102.64338774249907</v>
      </c>
      <c r="F8" s="43">
        <v>96.640336531853904</v>
      </c>
      <c r="G8" s="43">
        <v>98.234135657268453</v>
      </c>
      <c r="H8" s="43">
        <v>101.78339927255659</v>
      </c>
      <c r="I8" s="43">
        <v>103.90086644896446</v>
      </c>
      <c r="J8" s="43">
        <v>102.44011393374187</v>
      </c>
      <c r="K8" s="43">
        <v>103.55414413910302</v>
      </c>
      <c r="L8" s="43">
        <v>101.48291515786467</v>
      </c>
      <c r="M8" s="44">
        <v>104.74633088483601</v>
      </c>
      <c r="N8" s="42">
        <v>104.62470408668202</v>
      </c>
      <c r="O8" s="43">
        <v>102.94299758308634</v>
      </c>
      <c r="P8" s="43">
        <v>108.53222414999068</v>
      </c>
      <c r="Q8" s="43">
        <v>108.86855045483365</v>
      </c>
      <c r="R8" s="43">
        <v>108.23502873028251</v>
      </c>
      <c r="S8" s="43">
        <v>116.65956918877633</v>
      </c>
      <c r="T8" s="43">
        <v>123.90805997597758</v>
      </c>
      <c r="U8" s="43">
        <v>117.92732844372527</v>
      </c>
      <c r="V8" s="43">
        <v>119.93257708794748</v>
      </c>
      <c r="W8" s="43">
        <v>116.30380232482027</v>
      </c>
      <c r="X8" s="43">
        <v>115.51754794144195</v>
      </c>
      <c r="Y8" s="44">
        <v>126.34043834787681</v>
      </c>
      <c r="Z8" s="42">
        <v>119.00096871781341</v>
      </c>
      <c r="AA8" s="43">
        <v>121.03311657384673</v>
      </c>
      <c r="AB8" s="43">
        <v>125.95523586442754</v>
      </c>
      <c r="AC8" s="43">
        <v>124.67059834020405</v>
      </c>
      <c r="AD8" s="43">
        <v>128.99268404585675</v>
      </c>
      <c r="AE8" s="43">
        <v>124.39200042395161</v>
      </c>
      <c r="AF8" s="43">
        <v>127.04230106022592</v>
      </c>
      <c r="AG8" s="43">
        <v>123.01061571191497</v>
      </c>
      <c r="AH8" s="43">
        <v>126.58891226853638</v>
      </c>
      <c r="AI8" s="43">
        <v>130.37460177676772</v>
      </c>
      <c r="AJ8" s="43">
        <v>132.48300728191111</v>
      </c>
      <c r="AK8" s="44">
        <v>113.60054480068862</v>
      </c>
      <c r="AL8" s="42">
        <v>102.05182022352764</v>
      </c>
      <c r="AM8" s="43">
        <v>96.138666534835977</v>
      </c>
      <c r="AN8" s="43">
        <v>101.88949103651493</v>
      </c>
      <c r="AO8" s="43">
        <v>103.35910407704505</v>
      </c>
      <c r="AP8" s="43">
        <v>103.53019934609978</v>
      </c>
      <c r="AQ8" s="43">
        <v>101.33599842387855</v>
      </c>
      <c r="AR8" s="43">
        <v>95.693692203276512</v>
      </c>
      <c r="AS8" s="43">
        <v>90.12935150917798</v>
      </c>
      <c r="AT8" s="43">
        <v>90.018696887047895</v>
      </c>
      <c r="AU8" s="43">
        <v>90.239867772624208</v>
      </c>
      <c r="AV8" s="43">
        <v>89.120599240253739</v>
      </c>
      <c r="AW8" s="44">
        <v>88.334893206376037</v>
      </c>
      <c r="AX8" s="42">
        <v>84.761009389359245</v>
      </c>
      <c r="AY8" s="43">
        <v>85.018613168653076</v>
      </c>
      <c r="AZ8" s="43">
        <v>87.201765040683597</v>
      </c>
      <c r="BA8" s="43">
        <v>85.172510487995694</v>
      </c>
      <c r="BB8" s="43">
        <v>81.379517827908955</v>
      </c>
      <c r="BC8" s="43">
        <v>76.435986825941654</v>
      </c>
      <c r="BD8" s="43">
        <v>78.631260657738466</v>
      </c>
      <c r="BE8" s="43">
        <v>78.362753771948718</v>
      </c>
      <c r="BF8" s="43">
        <v>78.778505191254212</v>
      </c>
      <c r="BG8" s="43">
        <v>78.324549496812196</v>
      </c>
      <c r="BH8" s="43">
        <v>77.33002375951915</v>
      </c>
      <c r="BI8" s="44">
        <v>80.123135251025218</v>
      </c>
      <c r="BJ8" s="42">
        <v>76.402213746150551</v>
      </c>
      <c r="BK8" s="43">
        <v>76.332233704407983</v>
      </c>
      <c r="BL8" s="43">
        <v>77.861561567003605</v>
      </c>
      <c r="BM8" s="43">
        <v>79.75308595651552</v>
      </c>
      <c r="BN8" s="43">
        <v>80.75147463362191</v>
      </c>
      <c r="BO8" s="43">
        <v>77.174316045518367</v>
      </c>
      <c r="BP8" s="43">
        <v>77.689213533383892</v>
      </c>
      <c r="BQ8" s="43">
        <v>81.044247008921644</v>
      </c>
      <c r="BR8" s="43">
        <v>78.694562515210038</v>
      </c>
      <c r="BS8" s="43">
        <v>81.669639416374736</v>
      </c>
      <c r="BT8" s="43">
        <v>81.837623735968748</v>
      </c>
      <c r="BU8" s="44">
        <v>83.540444902259352</v>
      </c>
      <c r="BV8" s="42">
        <v>79.435043166076454</v>
      </c>
      <c r="BW8" s="43">
        <v>75.760578980554342</v>
      </c>
      <c r="BX8" s="43">
        <v>82.419488571189675</v>
      </c>
      <c r="BY8" s="43">
        <v>88.947390920513357</v>
      </c>
      <c r="BZ8" s="43">
        <v>88.233724655823167</v>
      </c>
      <c r="CA8" s="43">
        <v>85.398978628639412</v>
      </c>
      <c r="CB8" s="43">
        <v>89.664775132077978</v>
      </c>
      <c r="CC8" s="43">
        <v>90.900906441332552</v>
      </c>
      <c r="CD8" s="43">
        <v>92.46060431219226</v>
      </c>
      <c r="CE8" s="43">
        <v>96.325144668837964</v>
      </c>
      <c r="CF8" s="43">
        <v>96.554545117028113</v>
      </c>
      <c r="CG8" s="44">
        <v>94.990962076091606</v>
      </c>
      <c r="CH8" s="43">
        <v>88.268449687237265</v>
      </c>
      <c r="CI8" s="43">
        <v>84.483395641764801</v>
      </c>
      <c r="CJ8" s="43">
        <v>85.603898747529087</v>
      </c>
      <c r="CK8" s="43">
        <v>88.846596487600124</v>
      </c>
      <c r="CL8" s="43">
        <v>88.949844162701538</v>
      </c>
      <c r="CM8" s="43">
        <v>76.112060983780069</v>
      </c>
      <c r="CN8" s="43">
        <v>82.730314047543004</v>
      </c>
      <c r="CO8" s="43">
        <v>85.557724494328937</v>
      </c>
      <c r="CP8" s="43">
        <v>83.024527054576225</v>
      </c>
      <c r="CQ8" s="43">
        <v>85.849347419169831</v>
      </c>
      <c r="CR8" s="43">
        <v>85.464011368190938</v>
      </c>
      <c r="CS8" s="43">
        <v>86.019287458160122</v>
      </c>
      <c r="CT8" s="43">
        <v>81.822343790726265</v>
      </c>
      <c r="CU8" s="43">
        <v>80.558823204563595</v>
      </c>
      <c r="CV8" s="43">
        <v>69.613016198752987</v>
      </c>
      <c r="CW8" s="43">
        <v>54.164959931391564</v>
      </c>
      <c r="CX8" s="43">
        <v>48.540456865474816</v>
      </c>
      <c r="CY8" s="43">
        <v>55.570872071942837</v>
      </c>
      <c r="CZ8" s="43">
        <v>61.148787673371999</v>
      </c>
      <c r="DA8" s="43">
        <v>65.447093247443249</v>
      </c>
      <c r="DB8" s="43">
        <v>67.500582718534716</v>
      </c>
      <c r="DC8" s="43">
        <v>71.029015258345865</v>
      </c>
      <c r="DD8" s="43">
        <v>73.269386221438481</v>
      </c>
      <c r="DE8" s="43">
        <v>75.718998237785129</v>
      </c>
      <c r="DF8" s="43">
        <v>67.851890272785425</v>
      </c>
      <c r="DG8" s="43">
        <v>66.462302515893384</v>
      </c>
      <c r="DH8" s="43">
        <v>71.833431441061123</v>
      </c>
      <c r="DI8" s="43">
        <v>74.372314103109971</v>
      </c>
      <c r="DJ8" s="43">
        <v>74.519999244248851</v>
      </c>
      <c r="DK8" s="43">
        <v>81.924521001444845</v>
      </c>
      <c r="DL8" s="43">
        <v>63.893848442246693</v>
      </c>
      <c r="DM8" s="43">
        <v>69.31158088948176</v>
      </c>
      <c r="DN8" s="43">
        <v>82.916218420596493</v>
      </c>
      <c r="DO8" s="43">
        <v>91.893695677706077</v>
      </c>
      <c r="DP8" s="43">
        <v>98.050259400816884</v>
      </c>
      <c r="DQ8" s="43">
        <v>104.40814892641224</v>
      </c>
      <c r="DR8" s="43">
        <v>105.60791572566967</v>
      </c>
      <c r="DS8" s="43">
        <v>103.06113903183663</v>
      </c>
      <c r="DT8" s="43">
        <v>106.67090697477587</v>
      </c>
      <c r="DU8" s="43">
        <v>103.81024548492178</v>
      </c>
      <c r="DV8" s="43">
        <v>103.8337154892191</v>
      </c>
      <c r="DW8" s="43">
        <v>97.129977441379467</v>
      </c>
      <c r="DX8" s="43">
        <v>106.79955227426423</v>
      </c>
      <c r="DY8" s="43">
        <v>99.136542935245615</v>
      </c>
      <c r="DZ8" s="43">
        <v>89.515066187652295</v>
      </c>
      <c r="EA8" s="43">
        <v>92.392088817538649</v>
      </c>
      <c r="EB8" s="43">
        <v>92.495645505969691</v>
      </c>
      <c r="EC8" s="43">
        <v>93.583099997419779</v>
      </c>
      <c r="ED8" s="43">
        <v>93.660121055919404</v>
      </c>
      <c r="EE8" s="43">
        <v>92.963440881796927</v>
      </c>
      <c r="EF8" s="43">
        <v>93.34057795968674</v>
      </c>
      <c r="EG8" s="43">
        <v>95.1737878069316</v>
      </c>
      <c r="EH8" s="43">
        <v>95.099524016867022</v>
      </c>
      <c r="EI8" s="43">
        <v>97.276566182126956</v>
      </c>
      <c r="EJ8" s="43">
        <v>99.106284191209838</v>
      </c>
      <c r="EK8" s="43">
        <v>100.54782252437813</v>
      </c>
      <c r="EL8" s="43">
        <v>98.349234642728533</v>
      </c>
      <c r="EM8" s="43">
        <v>101.10742669744533</v>
      </c>
      <c r="EN8" s="43">
        <v>102.60113510263905</v>
      </c>
      <c r="EO8" s="43">
        <v>109.70149332681747</v>
      </c>
      <c r="EP8" s="43">
        <v>107.37869511448039</v>
      </c>
      <c r="EQ8" s="43">
        <v>102.94848708532366</v>
      </c>
      <c r="ER8" s="43">
        <v>99.932365020658523</v>
      </c>
      <c r="ES8" s="43">
        <v>98.33980599109988</v>
      </c>
      <c r="ET8" s="43">
        <v>101.29383220804624</v>
      </c>
      <c r="EU8" s="43">
        <v>100.19157009315195</v>
      </c>
      <c r="EV8" s="43">
        <v>100.80230941974591</v>
      </c>
      <c r="EW8" s="43">
        <v>104.90966799924036</v>
      </c>
      <c r="EX8" s="43">
        <v>106.289561204564</v>
      </c>
      <c r="EY8" s="43">
        <v>110.54833975994499</v>
      </c>
      <c r="EZ8" s="43">
        <v>111.60579657167078</v>
      </c>
      <c r="FA8" s="43">
        <v>114.00557328581907</v>
      </c>
      <c r="FB8" s="43">
        <v>105.87383626207001</v>
      </c>
      <c r="FC8" s="43">
        <v>106.33720203115992</v>
      </c>
      <c r="FD8" s="43">
        <v>103.25427251455498</v>
      </c>
      <c r="FE8" s="43">
        <v>106.48129448179746</v>
      </c>
      <c r="FF8" s="43">
        <v>106.61882092761634</v>
      </c>
      <c r="FG8" s="43">
        <v>112.34882980735399</v>
      </c>
      <c r="FH8" s="43">
        <v>115.30774788962948</v>
      </c>
      <c r="FI8" s="43">
        <v>117.18396482747316</v>
      </c>
      <c r="FJ8" s="43">
        <v>117.56445429360416</v>
      </c>
      <c r="FK8" s="43">
        <v>109.46020367815385</v>
      </c>
      <c r="FL8" s="43">
        <v>112.48901332146779</v>
      </c>
      <c r="FM8" s="43">
        <v>105.8602717963161</v>
      </c>
      <c r="FN8" s="43">
        <v>100.29273324775625</v>
      </c>
      <c r="FO8" s="43">
        <v>96.475514590493262</v>
      </c>
      <c r="FP8" s="43">
        <v>105.41362482727064</v>
      </c>
      <c r="FQ8" s="43">
        <v>103.51795272568636</v>
      </c>
      <c r="FR8" s="53" t="s">
        <v>29</v>
      </c>
      <c r="FT8" s="59">
        <f t="shared" si="0"/>
        <v>8.9381102367773764</v>
      </c>
      <c r="FU8" s="130">
        <f t="shared" si="1"/>
        <v>-1.8956721015842817</v>
      </c>
    </row>
    <row r="9" spans="1:180" ht="18" customHeight="1">
      <c r="A9" s="57" t="s">
        <v>30</v>
      </c>
      <c r="B9" s="60">
        <v>125.64797485408445</v>
      </c>
      <c r="C9" s="47">
        <v>125.24519497852697</v>
      </c>
      <c r="D9" s="47">
        <v>120.55098947840945</v>
      </c>
      <c r="E9" s="47">
        <v>118.72904495212241</v>
      </c>
      <c r="F9" s="47">
        <v>115.12606949216597</v>
      </c>
      <c r="G9" s="47">
        <v>119.49070302439735</v>
      </c>
      <c r="H9" s="47">
        <v>123.40578163623539</v>
      </c>
      <c r="I9" s="47">
        <v>143.80598940623079</v>
      </c>
      <c r="J9" s="47">
        <v>123.3648233507267</v>
      </c>
      <c r="K9" s="47">
        <v>137.67740247084356</v>
      </c>
      <c r="L9" s="47">
        <v>136.70366751375693</v>
      </c>
      <c r="M9" s="48">
        <v>145.19387804024842</v>
      </c>
      <c r="N9" s="46">
        <v>141.82640983427709</v>
      </c>
      <c r="O9" s="47">
        <v>169.96012282065996</v>
      </c>
      <c r="P9" s="47">
        <v>170.44859141221033</v>
      </c>
      <c r="Q9" s="47">
        <v>175.95930949982264</v>
      </c>
      <c r="R9" s="47">
        <v>181.04531785921372</v>
      </c>
      <c r="S9" s="47">
        <v>183.77043837540691</v>
      </c>
      <c r="T9" s="47">
        <v>196.13441265115168</v>
      </c>
      <c r="U9" s="47">
        <v>195.79190566762864</v>
      </c>
      <c r="V9" s="47">
        <v>197.1780652680317</v>
      </c>
      <c r="W9" s="47">
        <v>199.65770669117748</v>
      </c>
      <c r="X9" s="47">
        <v>217.74366440381985</v>
      </c>
      <c r="Y9" s="48">
        <v>242.7436891052547</v>
      </c>
      <c r="Z9" s="46">
        <v>221.26731738888324</v>
      </c>
      <c r="AA9" s="47">
        <v>224.30971144792991</v>
      </c>
      <c r="AB9" s="47">
        <v>232.06215360255936</v>
      </c>
      <c r="AC9" s="47">
        <v>225.78661231595626</v>
      </c>
      <c r="AD9" s="47">
        <v>236.21772402391542</v>
      </c>
      <c r="AE9" s="47">
        <v>245.3609647045156</v>
      </c>
      <c r="AF9" s="47">
        <v>249.12969461071643</v>
      </c>
      <c r="AG9" s="47">
        <v>272.43843410480537</v>
      </c>
      <c r="AH9" s="47">
        <v>271.3058852022711</v>
      </c>
      <c r="AI9" s="47">
        <v>277.31758123958514</v>
      </c>
      <c r="AJ9" s="47">
        <v>276.432407071527</v>
      </c>
      <c r="AK9" s="48">
        <v>315.00224244816059</v>
      </c>
      <c r="AL9" s="46">
        <v>288.38912729401966</v>
      </c>
      <c r="AM9" s="47">
        <v>288.80002150491543</v>
      </c>
      <c r="AN9" s="47">
        <v>306.18008032444214</v>
      </c>
      <c r="AO9" s="47">
        <v>307.26970840474064</v>
      </c>
      <c r="AP9" s="47">
        <v>306.21331886038672</v>
      </c>
      <c r="AQ9" s="47">
        <v>323.09981402408954</v>
      </c>
      <c r="AR9" s="47">
        <v>321.64810839249816</v>
      </c>
      <c r="AS9" s="47">
        <v>321.86085302758579</v>
      </c>
      <c r="AT9" s="47">
        <v>337.03067591990089</v>
      </c>
      <c r="AU9" s="47">
        <v>343.19660233219241</v>
      </c>
      <c r="AV9" s="47">
        <v>341.95199324384163</v>
      </c>
      <c r="AW9" s="48">
        <v>377.44424442224278</v>
      </c>
      <c r="AX9" s="46">
        <v>389.06496314586582</v>
      </c>
      <c r="AY9" s="47">
        <v>381.63105605111326</v>
      </c>
      <c r="AZ9" s="47">
        <v>409.42441053859432</v>
      </c>
      <c r="BA9" s="47">
        <v>410.6647034676356</v>
      </c>
      <c r="BB9" s="47">
        <v>420.81393917786403</v>
      </c>
      <c r="BC9" s="47">
        <v>422.62869335559617</v>
      </c>
      <c r="BD9" s="47">
        <v>406.22323502671526</v>
      </c>
      <c r="BE9" s="47">
        <v>397.86678344233906</v>
      </c>
      <c r="BF9" s="47">
        <v>400.14428384557425</v>
      </c>
      <c r="BG9" s="47">
        <v>421.26846978867098</v>
      </c>
      <c r="BH9" s="47">
        <v>407.6291597327259</v>
      </c>
      <c r="BI9" s="48">
        <v>458.2356595210976</v>
      </c>
      <c r="BJ9" s="46">
        <v>437.62593528988981</v>
      </c>
      <c r="BK9" s="47">
        <v>404.75182062207966</v>
      </c>
      <c r="BL9" s="47">
        <v>418.99720261666613</v>
      </c>
      <c r="BM9" s="47">
        <v>411.44008594433166</v>
      </c>
      <c r="BN9" s="47">
        <v>404.76768975800604</v>
      </c>
      <c r="BO9" s="47">
        <v>421.05867689852988</v>
      </c>
      <c r="BP9" s="47">
        <v>395.89772787989256</v>
      </c>
      <c r="BQ9" s="47">
        <v>367.3618483370135</v>
      </c>
      <c r="BR9" s="47">
        <v>374.28787695243926</v>
      </c>
      <c r="BS9" s="47">
        <v>370.93090178603023</v>
      </c>
      <c r="BT9" s="47">
        <v>388.21503441058559</v>
      </c>
      <c r="BU9" s="48">
        <v>405.96139272742062</v>
      </c>
      <c r="BV9" s="46">
        <v>382.03718051685013</v>
      </c>
      <c r="BW9" s="47">
        <v>357.24811802689726</v>
      </c>
      <c r="BX9" s="47">
        <v>350.80876114067439</v>
      </c>
      <c r="BY9" s="47">
        <v>359.06404062880205</v>
      </c>
      <c r="BZ9" s="47">
        <v>366.21384080529162</v>
      </c>
      <c r="CA9" s="47">
        <v>360.62025848709106</v>
      </c>
      <c r="CB9" s="47">
        <v>340.80165949224579</v>
      </c>
      <c r="CC9" s="47">
        <v>318.78988825052335</v>
      </c>
      <c r="CD9" s="47">
        <v>323.06957772681579</v>
      </c>
      <c r="CE9" s="47">
        <v>312.8556721720056</v>
      </c>
      <c r="CF9" s="47">
        <v>330.17629388176681</v>
      </c>
      <c r="CG9" s="48">
        <v>364.31877131182148</v>
      </c>
      <c r="CH9" s="47">
        <v>327.70738569402619</v>
      </c>
      <c r="CI9" s="47">
        <v>326.1570817800561</v>
      </c>
      <c r="CJ9" s="47">
        <v>328.78884668195263</v>
      </c>
      <c r="CK9" s="47">
        <v>330.75595925686349</v>
      </c>
      <c r="CL9" s="47">
        <v>331.18538863345742</v>
      </c>
      <c r="CM9" s="47">
        <v>331.00538293485863</v>
      </c>
      <c r="CN9" s="47">
        <v>323.08418879911073</v>
      </c>
      <c r="CO9" s="47">
        <v>310.6426617907199</v>
      </c>
      <c r="CP9" s="47">
        <v>309.93185266529457</v>
      </c>
      <c r="CQ9" s="47">
        <v>307.8830041362155</v>
      </c>
      <c r="CR9" s="47">
        <v>313.06179432067842</v>
      </c>
      <c r="CS9" s="47">
        <v>338.83753711650252</v>
      </c>
      <c r="CT9" s="47">
        <v>317.67103317409271</v>
      </c>
      <c r="CU9" s="47">
        <v>313.2082805430033</v>
      </c>
      <c r="CV9" s="47">
        <v>303.71438292636566</v>
      </c>
      <c r="CW9" s="47">
        <v>272.89612261354682</v>
      </c>
      <c r="CX9" s="47">
        <v>265.92476076630822</v>
      </c>
      <c r="CY9" s="47">
        <v>277.12418251471365</v>
      </c>
      <c r="CZ9" s="47">
        <v>267.07340627686563</v>
      </c>
      <c r="DA9" s="47">
        <v>250.93542166049238</v>
      </c>
      <c r="DB9" s="47">
        <v>241.23642758566348</v>
      </c>
      <c r="DC9" s="47">
        <v>212.706196602604</v>
      </c>
      <c r="DD9" s="47">
        <v>199.56073267181466</v>
      </c>
      <c r="DE9" s="47">
        <v>206.09635625168835</v>
      </c>
      <c r="DF9" s="47">
        <v>194.42439514079197</v>
      </c>
      <c r="DG9" s="47">
        <v>188.7688292894635</v>
      </c>
      <c r="DH9" s="47">
        <v>185.85530201535784</v>
      </c>
      <c r="DI9" s="47">
        <v>188.082082537167</v>
      </c>
      <c r="DJ9" s="47">
        <v>189.98772414070874</v>
      </c>
      <c r="DK9" s="47">
        <v>188.98606138840364</v>
      </c>
      <c r="DL9" s="47">
        <v>169.64050638476539</v>
      </c>
      <c r="DM9" s="47">
        <v>169.61109882248357</v>
      </c>
      <c r="DN9" s="47">
        <v>171.67533861908925</v>
      </c>
      <c r="DO9" s="47">
        <v>172.50996930768792</v>
      </c>
      <c r="DP9" s="47">
        <v>168.24411814320058</v>
      </c>
      <c r="DQ9" s="47">
        <v>172.71626690963294</v>
      </c>
      <c r="DR9" s="47">
        <v>165.7567136425161</v>
      </c>
      <c r="DS9" s="47">
        <v>159.52591631174607</v>
      </c>
      <c r="DT9" s="47">
        <v>152.38200244724629</v>
      </c>
      <c r="DU9" s="47">
        <v>171.54300608680595</v>
      </c>
      <c r="DV9" s="47">
        <v>165.70681385113178</v>
      </c>
      <c r="DW9" s="47">
        <v>138.90956957300466</v>
      </c>
      <c r="DX9" s="47">
        <v>137.00783089977676</v>
      </c>
      <c r="DY9" s="47">
        <v>134.3807963303455</v>
      </c>
      <c r="DZ9" s="47">
        <v>133.70588949169726</v>
      </c>
      <c r="EA9" s="47">
        <v>136.7818032340528</v>
      </c>
      <c r="EB9" s="47">
        <v>140.89839367866253</v>
      </c>
      <c r="EC9" s="47">
        <v>201.40348279318675</v>
      </c>
      <c r="ED9" s="47">
        <v>158.98539773294632</v>
      </c>
      <c r="EE9" s="47">
        <v>129.36221956045264</v>
      </c>
      <c r="EF9" s="47">
        <v>124.3987024350086</v>
      </c>
      <c r="EG9" s="47">
        <v>131.26623477543257</v>
      </c>
      <c r="EH9" s="47">
        <v>123.78710058830113</v>
      </c>
      <c r="EI9" s="47">
        <v>116.22093933776755</v>
      </c>
      <c r="EJ9" s="47">
        <v>112.90954869822042</v>
      </c>
      <c r="EK9" s="47">
        <v>111.32427158044447</v>
      </c>
      <c r="EL9" s="47">
        <v>113.52237330466095</v>
      </c>
      <c r="EM9" s="47">
        <v>123.20870298570291</v>
      </c>
      <c r="EN9" s="47">
        <v>124.99336326820868</v>
      </c>
      <c r="EO9" s="47">
        <v>122.86850203344818</v>
      </c>
      <c r="EP9" s="47">
        <v>106.0208127185211</v>
      </c>
      <c r="EQ9" s="47">
        <v>100.99935788756557</v>
      </c>
      <c r="ER9" s="47">
        <v>117.05365218080593</v>
      </c>
      <c r="ES9" s="47">
        <v>123.38917352625269</v>
      </c>
      <c r="ET9" s="47">
        <v>115.88975288923575</v>
      </c>
      <c r="EU9" s="47">
        <v>106.06520955316233</v>
      </c>
      <c r="EV9" s="47">
        <v>98.424925338571924</v>
      </c>
      <c r="EW9" s="47">
        <v>100.40100449804157</v>
      </c>
      <c r="EX9" s="47">
        <v>99.774330388118457</v>
      </c>
      <c r="EY9" s="47">
        <v>92.22684537001922</v>
      </c>
      <c r="EZ9" s="47">
        <v>96.104539305597342</v>
      </c>
      <c r="FA9" s="47">
        <v>115.57016884518256</v>
      </c>
      <c r="FB9" s="47">
        <v>102.38857019246912</v>
      </c>
      <c r="FC9" s="47">
        <v>98.689321319512075</v>
      </c>
      <c r="FD9" s="47">
        <v>101.91907719767484</v>
      </c>
      <c r="FE9" s="47">
        <v>92.362587288175874</v>
      </c>
      <c r="FF9" s="47">
        <v>84.177016349494593</v>
      </c>
      <c r="FG9" s="47">
        <v>87.124961727322329</v>
      </c>
      <c r="FH9" s="47">
        <v>86.115021095947043</v>
      </c>
      <c r="FI9" s="47">
        <v>71.343611514945479</v>
      </c>
      <c r="FJ9" s="47">
        <v>72.186899501906893</v>
      </c>
      <c r="FK9" s="47">
        <v>66.160403285659797</v>
      </c>
      <c r="FL9" s="47">
        <v>69.799959626970477</v>
      </c>
      <c r="FM9" s="47">
        <v>80.868194176348155</v>
      </c>
      <c r="FN9" s="47">
        <v>74.619506811771728</v>
      </c>
      <c r="FO9" s="47">
        <v>70.735912952771415</v>
      </c>
      <c r="FP9" s="47">
        <v>74.982158116366293</v>
      </c>
      <c r="FQ9" s="47">
        <v>66.801112507992926</v>
      </c>
      <c r="FR9" s="54" t="s">
        <v>31</v>
      </c>
      <c r="FT9" s="60">
        <f t="shared" si="0"/>
        <v>4.2462451635948781</v>
      </c>
      <c r="FU9" s="131">
        <f t="shared" si="1"/>
        <v>-8.1810456083733669</v>
      </c>
    </row>
    <row r="10" spans="1:180" ht="18" customHeight="1">
      <c r="A10" s="56" t="s">
        <v>32</v>
      </c>
      <c r="B10" s="59">
        <v>131.06997852808331</v>
      </c>
      <c r="C10" s="43">
        <v>130.18682811810882</v>
      </c>
      <c r="D10" s="43">
        <v>130.42490450052918</v>
      </c>
      <c r="E10" s="43">
        <v>131.97776216215414</v>
      </c>
      <c r="F10" s="43">
        <v>137.71954949776946</v>
      </c>
      <c r="G10" s="43">
        <v>157.12901051054109</v>
      </c>
      <c r="H10" s="43">
        <v>155.2635060747233</v>
      </c>
      <c r="I10" s="43">
        <v>167.18709967717868</v>
      </c>
      <c r="J10" s="43">
        <v>149.34661165253146</v>
      </c>
      <c r="K10" s="43">
        <v>152.9590540452308</v>
      </c>
      <c r="L10" s="43">
        <v>153.1657082844072</v>
      </c>
      <c r="M10" s="44">
        <v>155.33372246805627</v>
      </c>
      <c r="N10" s="42">
        <v>141.84610190834971</v>
      </c>
      <c r="O10" s="43">
        <v>140.55047411783099</v>
      </c>
      <c r="P10" s="43">
        <v>143.3412780788457</v>
      </c>
      <c r="Q10" s="43">
        <v>145.45081801122171</v>
      </c>
      <c r="R10" s="43">
        <v>148.64473658628421</v>
      </c>
      <c r="S10" s="43">
        <v>152.26601756952726</v>
      </c>
      <c r="T10" s="43">
        <v>171.38484629935854</v>
      </c>
      <c r="U10" s="43">
        <v>168.99881521851566</v>
      </c>
      <c r="V10" s="43">
        <v>148.4436126022498</v>
      </c>
      <c r="W10" s="43">
        <v>149.37855143273339</v>
      </c>
      <c r="X10" s="43">
        <v>180.72464322523865</v>
      </c>
      <c r="Y10" s="44">
        <v>202.320067389174</v>
      </c>
      <c r="Z10" s="42">
        <v>182.36406092521182</v>
      </c>
      <c r="AA10" s="43">
        <v>155.34680956361149</v>
      </c>
      <c r="AB10" s="43">
        <v>127.71961006286328</v>
      </c>
      <c r="AC10" s="43">
        <v>129.60945661360228</v>
      </c>
      <c r="AD10" s="43">
        <v>134.42296931932043</v>
      </c>
      <c r="AE10" s="43">
        <v>137.84760301143137</v>
      </c>
      <c r="AF10" s="43">
        <v>174.97698994990822</v>
      </c>
      <c r="AG10" s="43">
        <v>155.50886782819424</v>
      </c>
      <c r="AH10" s="43">
        <v>152.36638745413919</v>
      </c>
      <c r="AI10" s="43">
        <v>151.31201200950301</v>
      </c>
      <c r="AJ10" s="43">
        <v>147.21093282392314</v>
      </c>
      <c r="AK10" s="44">
        <v>159.44518693996864</v>
      </c>
      <c r="AL10" s="42">
        <v>158.38117999162625</v>
      </c>
      <c r="AM10" s="43">
        <v>151.36953130084962</v>
      </c>
      <c r="AN10" s="43">
        <v>149.47739605527681</v>
      </c>
      <c r="AO10" s="43">
        <v>145.53471691847645</v>
      </c>
      <c r="AP10" s="43">
        <v>148.71184480856215</v>
      </c>
      <c r="AQ10" s="43">
        <v>156.03459739800223</v>
      </c>
      <c r="AR10" s="43">
        <v>171.9839990058768</v>
      </c>
      <c r="AS10" s="43">
        <v>155.07681844763778</v>
      </c>
      <c r="AT10" s="43">
        <v>153.68473277497708</v>
      </c>
      <c r="AU10" s="43">
        <v>150.09467288613331</v>
      </c>
      <c r="AV10" s="43">
        <v>156.66603141907828</v>
      </c>
      <c r="AW10" s="44">
        <v>183.57226638953708</v>
      </c>
      <c r="AX10" s="42">
        <v>168.54428327377795</v>
      </c>
      <c r="AY10" s="43">
        <v>159.92250953918438</v>
      </c>
      <c r="AZ10" s="43">
        <v>159.99367059464208</v>
      </c>
      <c r="BA10" s="43">
        <v>167.12988901019872</v>
      </c>
      <c r="BB10" s="43">
        <v>173.32888150292752</v>
      </c>
      <c r="BC10" s="43">
        <v>181.41866692238742</v>
      </c>
      <c r="BD10" s="43">
        <v>190.46903294312332</v>
      </c>
      <c r="BE10" s="43">
        <v>167.76870125620016</v>
      </c>
      <c r="BF10" s="43">
        <v>169.65056712815402</v>
      </c>
      <c r="BG10" s="43">
        <v>170.51939956899108</v>
      </c>
      <c r="BH10" s="43">
        <v>172.64822526110217</v>
      </c>
      <c r="BI10" s="44">
        <v>184.97222498876363</v>
      </c>
      <c r="BJ10" s="42">
        <v>172.24672296807054</v>
      </c>
      <c r="BK10" s="43">
        <v>162.13709947175022</v>
      </c>
      <c r="BL10" s="43">
        <v>161.97210095223909</v>
      </c>
      <c r="BM10" s="43">
        <v>159.42355769826634</v>
      </c>
      <c r="BN10" s="43">
        <v>160.37638956859402</v>
      </c>
      <c r="BO10" s="43">
        <v>172.57118876121328</v>
      </c>
      <c r="BP10" s="43">
        <v>157.79852454596244</v>
      </c>
      <c r="BQ10" s="43">
        <v>151.4410294351176</v>
      </c>
      <c r="BR10" s="43">
        <v>153.15906943615869</v>
      </c>
      <c r="BS10" s="43">
        <v>154.27417020315596</v>
      </c>
      <c r="BT10" s="43">
        <v>154.48293488492686</v>
      </c>
      <c r="BU10" s="44">
        <v>159.93491180610064</v>
      </c>
      <c r="BV10" s="42">
        <v>155.01326188619359</v>
      </c>
      <c r="BW10" s="43">
        <v>155.42913005341677</v>
      </c>
      <c r="BX10" s="43">
        <v>162.06054618917162</v>
      </c>
      <c r="BY10" s="43">
        <v>163.31194542387615</v>
      </c>
      <c r="BZ10" s="43">
        <v>171.0434780291437</v>
      </c>
      <c r="CA10" s="43">
        <v>171.64259978179018</v>
      </c>
      <c r="CB10" s="43">
        <v>166.15387190296212</v>
      </c>
      <c r="CC10" s="43">
        <v>169.3440750096828</v>
      </c>
      <c r="CD10" s="43">
        <v>165.57884995070609</v>
      </c>
      <c r="CE10" s="43">
        <v>166.14332049930835</v>
      </c>
      <c r="CF10" s="43">
        <v>163.98956419928038</v>
      </c>
      <c r="CG10" s="44">
        <v>173.37903542211632</v>
      </c>
      <c r="CH10" s="43">
        <v>167.72344269478262</v>
      </c>
      <c r="CI10" s="43">
        <v>165.13862816236394</v>
      </c>
      <c r="CJ10" s="43">
        <v>175.30027840038289</v>
      </c>
      <c r="CK10" s="43">
        <v>180.53570766504686</v>
      </c>
      <c r="CL10" s="43">
        <v>182.93809498935011</v>
      </c>
      <c r="CM10" s="43">
        <v>180.84821509154318</v>
      </c>
      <c r="CN10" s="43">
        <v>172.86401778788866</v>
      </c>
      <c r="CO10" s="43">
        <v>183.42132254108819</v>
      </c>
      <c r="CP10" s="43">
        <v>183.92153226226273</v>
      </c>
      <c r="CQ10" s="43">
        <v>172.7859489101441</v>
      </c>
      <c r="CR10" s="43">
        <v>173.05638325767359</v>
      </c>
      <c r="CS10" s="43">
        <v>181.88541628050231</v>
      </c>
      <c r="CT10" s="43">
        <v>171.11969265098571</v>
      </c>
      <c r="CU10" s="43">
        <v>171.30011792187597</v>
      </c>
      <c r="CV10" s="43">
        <v>165.61322979995825</v>
      </c>
      <c r="CW10" s="43">
        <v>142.95247898302384</v>
      </c>
      <c r="CX10" s="43">
        <v>142.85454499954932</v>
      </c>
      <c r="CY10" s="43">
        <v>139.08021095239542</v>
      </c>
      <c r="CZ10" s="43">
        <v>135.96992631018543</v>
      </c>
      <c r="DA10" s="43">
        <v>138.49742788035638</v>
      </c>
      <c r="DB10" s="43">
        <v>135.68276977476407</v>
      </c>
      <c r="DC10" s="43">
        <v>132.48074363720579</v>
      </c>
      <c r="DD10" s="43">
        <v>127.49047950773279</v>
      </c>
      <c r="DE10" s="43">
        <v>136.37271315309363</v>
      </c>
      <c r="DF10" s="43">
        <v>126.92950949907261</v>
      </c>
      <c r="DG10" s="43">
        <v>124.40713827323454</v>
      </c>
      <c r="DH10" s="43">
        <v>127.07630907575295</v>
      </c>
      <c r="DI10" s="43">
        <v>127.48722043463879</v>
      </c>
      <c r="DJ10" s="43">
        <v>132.23515670406076</v>
      </c>
      <c r="DK10" s="43">
        <v>131.13509852091127</v>
      </c>
      <c r="DL10" s="43">
        <v>105.58304944296631</v>
      </c>
      <c r="DM10" s="43">
        <v>110.43087820856941</v>
      </c>
      <c r="DN10" s="43">
        <v>101.84739758551095</v>
      </c>
      <c r="DO10" s="43">
        <v>105.54110166021553</v>
      </c>
      <c r="DP10" s="43">
        <v>106.53261265158389</v>
      </c>
      <c r="DQ10" s="43">
        <v>103.64837338613465</v>
      </c>
      <c r="DR10" s="43">
        <v>101.00771136345148</v>
      </c>
      <c r="DS10" s="43">
        <v>96.082777066141077</v>
      </c>
      <c r="DT10" s="43">
        <v>103.15227941503646</v>
      </c>
      <c r="DU10" s="43">
        <v>100.70143869980488</v>
      </c>
      <c r="DV10" s="43">
        <v>99.568359647454017</v>
      </c>
      <c r="DW10" s="43">
        <v>94.758649859007605</v>
      </c>
      <c r="DX10" s="43">
        <v>101.58396521663775</v>
      </c>
      <c r="DY10" s="43">
        <v>100.44215802521421</v>
      </c>
      <c r="DZ10" s="43">
        <v>94.956589804937991</v>
      </c>
      <c r="EA10" s="43">
        <v>89.892493290846176</v>
      </c>
      <c r="EB10" s="43">
        <v>91.35602553173365</v>
      </c>
      <c r="EC10" s="43">
        <v>93.026694923150757</v>
      </c>
      <c r="ED10" s="43">
        <v>89.378351652785938</v>
      </c>
      <c r="EE10" s="43">
        <v>89.5305647454298</v>
      </c>
      <c r="EF10" s="43">
        <v>93.90278286800158</v>
      </c>
      <c r="EG10" s="43">
        <v>97.767714056471945</v>
      </c>
      <c r="EH10" s="43">
        <v>91.164652219617111</v>
      </c>
      <c r="EI10" s="43">
        <v>88.234994837642432</v>
      </c>
      <c r="EJ10" s="43">
        <v>93.760945872619288</v>
      </c>
      <c r="EK10" s="43">
        <v>94.447241495089372</v>
      </c>
      <c r="EL10" s="43">
        <v>93.289228674065143</v>
      </c>
      <c r="EM10" s="43">
        <v>93.102967161036574</v>
      </c>
      <c r="EN10" s="43">
        <v>93.578179355454324</v>
      </c>
      <c r="EO10" s="43">
        <v>96.196044499421745</v>
      </c>
      <c r="EP10" s="43">
        <v>94.543646983902349</v>
      </c>
      <c r="EQ10" s="43">
        <v>90.012575028332009</v>
      </c>
      <c r="ER10" s="43">
        <v>96.664132719278967</v>
      </c>
      <c r="ES10" s="43">
        <v>91.942497293762827</v>
      </c>
      <c r="ET10" s="43">
        <v>88.073665884117375</v>
      </c>
      <c r="EU10" s="43">
        <v>87.367931749125219</v>
      </c>
      <c r="EV10" s="43">
        <v>86.981042484328754</v>
      </c>
      <c r="EW10" s="43">
        <v>89.09531450323658</v>
      </c>
      <c r="EX10" s="43">
        <v>86.765504658333199</v>
      </c>
      <c r="EY10" s="43">
        <v>87.071862622484929</v>
      </c>
      <c r="EZ10" s="43">
        <v>86.825699435873062</v>
      </c>
      <c r="FA10" s="43">
        <v>89.648871310027062</v>
      </c>
      <c r="FB10" s="43">
        <v>85.943639393808965</v>
      </c>
      <c r="FC10" s="43">
        <v>86.227527192414456</v>
      </c>
      <c r="FD10" s="43">
        <v>91.172938572796298</v>
      </c>
      <c r="FE10" s="43">
        <v>82.299472140550492</v>
      </c>
      <c r="FF10" s="43">
        <v>82.967853732521618</v>
      </c>
      <c r="FG10" s="43">
        <v>82.25051566787711</v>
      </c>
      <c r="FH10" s="43">
        <v>90.300281976535729</v>
      </c>
      <c r="FI10" s="43">
        <v>87.50713838815156</v>
      </c>
      <c r="FJ10" s="43">
        <v>84.515236995622686</v>
      </c>
      <c r="FK10" s="43">
        <v>85.072645214975694</v>
      </c>
      <c r="FL10" s="43">
        <v>85.466848349563847</v>
      </c>
      <c r="FM10" s="43">
        <v>87.154267914254675</v>
      </c>
      <c r="FN10" s="43">
        <v>86.295681113241457</v>
      </c>
      <c r="FO10" s="43">
        <v>86.658893048941081</v>
      </c>
      <c r="FP10" s="43">
        <v>87.962177036898908</v>
      </c>
      <c r="FQ10" s="43">
        <v>83.442292379755841</v>
      </c>
      <c r="FR10" s="53" t="s">
        <v>33</v>
      </c>
      <c r="FT10" s="59">
        <f t="shared" si="0"/>
        <v>1.3032839879578262</v>
      </c>
      <c r="FU10" s="130">
        <f t="shared" si="1"/>
        <v>-4.5198846571430664</v>
      </c>
    </row>
    <row r="11" spans="1:180" ht="18" customHeight="1">
      <c r="A11" s="57" t="s">
        <v>34</v>
      </c>
      <c r="B11" s="60">
        <v>97.748775175358062</v>
      </c>
      <c r="C11" s="47">
        <v>101.82512087678703</v>
      </c>
      <c r="D11" s="47">
        <v>105.19335116763412</v>
      </c>
      <c r="E11" s="47">
        <v>102.90973579359922</v>
      </c>
      <c r="F11" s="47">
        <v>103.73003206394556</v>
      </c>
      <c r="G11" s="47">
        <v>109.19544835081523</v>
      </c>
      <c r="H11" s="47">
        <v>111.99375586059024</v>
      </c>
      <c r="I11" s="47">
        <v>101.01967110764156</v>
      </c>
      <c r="J11" s="47">
        <v>107.31971845701686</v>
      </c>
      <c r="K11" s="47">
        <v>103.71824483867198</v>
      </c>
      <c r="L11" s="47">
        <v>94.402983838008964</v>
      </c>
      <c r="M11" s="48">
        <v>94.330247093788913</v>
      </c>
      <c r="N11" s="46">
        <v>94.702379588130228</v>
      </c>
      <c r="O11" s="47">
        <v>95.569275764447298</v>
      </c>
      <c r="P11" s="47">
        <v>104.90279494553388</v>
      </c>
      <c r="Q11" s="47">
        <v>106.42194960798179</v>
      </c>
      <c r="R11" s="47">
        <v>112.20410051703955</v>
      </c>
      <c r="S11" s="47">
        <v>115.68006007740618</v>
      </c>
      <c r="T11" s="47">
        <v>118.36161088722329</v>
      </c>
      <c r="U11" s="47">
        <v>116.80359058459591</v>
      </c>
      <c r="V11" s="47">
        <v>115.23954547579477</v>
      </c>
      <c r="W11" s="47">
        <v>118.82051285454618</v>
      </c>
      <c r="X11" s="47">
        <v>126.67009775244527</v>
      </c>
      <c r="Y11" s="48">
        <v>138.05201015637215</v>
      </c>
      <c r="Z11" s="46">
        <v>116.59240248226011</v>
      </c>
      <c r="AA11" s="47">
        <v>104.12220294807081</v>
      </c>
      <c r="AB11" s="47">
        <v>105.2510792063165</v>
      </c>
      <c r="AC11" s="47">
        <v>98.057669687054755</v>
      </c>
      <c r="AD11" s="47">
        <v>101.66326020138496</v>
      </c>
      <c r="AE11" s="47">
        <v>102.86437891952826</v>
      </c>
      <c r="AF11" s="47">
        <v>119.36713742777678</v>
      </c>
      <c r="AG11" s="47">
        <v>119.38159711937413</v>
      </c>
      <c r="AH11" s="47">
        <v>116.46569684326634</v>
      </c>
      <c r="AI11" s="47">
        <v>117.90954915841446</v>
      </c>
      <c r="AJ11" s="47">
        <v>120.16299178426212</v>
      </c>
      <c r="AK11" s="48">
        <v>112.02760203518685</v>
      </c>
      <c r="AL11" s="46">
        <v>103.36266300131737</v>
      </c>
      <c r="AM11" s="47">
        <v>102.58201795496383</v>
      </c>
      <c r="AN11" s="47">
        <v>109.44136404413712</v>
      </c>
      <c r="AO11" s="47">
        <v>102.34299825098168</v>
      </c>
      <c r="AP11" s="47">
        <v>107.74842344411924</v>
      </c>
      <c r="AQ11" s="47">
        <v>107.6818498533606</v>
      </c>
      <c r="AR11" s="47">
        <v>109.49713546494371</v>
      </c>
      <c r="AS11" s="47">
        <v>105.40277964583024</v>
      </c>
      <c r="AT11" s="47">
        <v>99.847216741539</v>
      </c>
      <c r="AU11" s="47">
        <v>100.64221911187055</v>
      </c>
      <c r="AV11" s="47">
        <v>102.56496292430005</v>
      </c>
      <c r="AW11" s="48">
        <v>104.44740653730237</v>
      </c>
      <c r="AX11" s="46">
        <v>101.07234042227221</v>
      </c>
      <c r="AY11" s="47">
        <v>101.89494100465704</v>
      </c>
      <c r="AZ11" s="47">
        <v>103.84194064791349</v>
      </c>
      <c r="BA11" s="47">
        <v>107.44244087780702</v>
      </c>
      <c r="BB11" s="47">
        <v>105.86380275732863</v>
      </c>
      <c r="BC11" s="47">
        <v>115.8561363838306</v>
      </c>
      <c r="BD11" s="47">
        <v>111.64490135614213</v>
      </c>
      <c r="BE11" s="47">
        <v>113.36998189315661</v>
      </c>
      <c r="BF11" s="47">
        <v>115.21083201662771</v>
      </c>
      <c r="BG11" s="47">
        <v>112.82718727729625</v>
      </c>
      <c r="BH11" s="47">
        <v>113.53870980248021</v>
      </c>
      <c r="BI11" s="48">
        <v>116.98790537198022</v>
      </c>
      <c r="BJ11" s="46">
        <v>108.90853347021635</v>
      </c>
      <c r="BK11" s="47">
        <v>103.96556612166985</v>
      </c>
      <c r="BL11" s="47">
        <v>107.48918462655234</v>
      </c>
      <c r="BM11" s="47">
        <v>112.42740180878359</v>
      </c>
      <c r="BN11" s="47">
        <v>116.71976487330043</v>
      </c>
      <c r="BO11" s="47">
        <v>119.38026283876648</v>
      </c>
      <c r="BP11" s="47">
        <v>116.75048178383535</v>
      </c>
      <c r="BQ11" s="47">
        <v>117.59324617220355</v>
      </c>
      <c r="BR11" s="47">
        <v>113.27852755425084</v>
      </c>
      <c r="BS11" s="47">
        <v>113.89675497329</v>
      </c>
      <c r="BT11" s="47">
        <v>111.51470414679071</v>
      </c>
      <c r="BU11" s="48">
        <v>117.3609817443074</v>
      </c>
      <c r="BV11" s="46">
        <v>112.28069806646319</v>
      </c>
      <c r="BW11" s="47">
        <v>109.81751578910529</v>
      </c>
      <c r="BX11" s="47">
        <v>109.80820042011118</v>
      </c>
      <c r="BY11" s="47">
        <v>118.25762237523337</v>
      </c>
      <c r="BZ11" s="47">
        <v>117.18978740103545</v>
      </c>
      <c r="CA11" s="47">
        <v>123.78858710050514</v>
      </c>
      <c r="CB11" s="47">
        <v>123.28132163364836</v>
      </c>
      <c r="CC11" s="47">
        <v>121.62367086886569</v>
      </c>
      <c r="CD11" s="47">
        <v>118.12539124482493</v>
      </c>
      <c r="CE11" s="47">
        <v>122.45868997828144</v>
      </c>
      <c r="CF11" s="47">
        <v>123.70638913727595</v>
      </c>
      <c r="CG11" s="48">
        <v>134.28965286360497</v>
      </c>
      <c r="CH11" s="47">
        <v>136.4109395398898</v>
      </c>
      <c r="CI11" s="47">
        <v>138.95766167754101</v>
      </c>
      <c r="CJ11" s="47">
        <v>125.70475119595736</v>
      </c>
      <c r="CK11" s="47">
        <v>122.54259081440512</v>
      </c>
      <c r="CL11" s="47">
        <v>118.36977293426042</v>
      </c>
      <c r="CM11" s="47">
        <v>112.91758680412534</v>
      </c>
      <c r="CN11" s="47">
        <v>118.45309974147321</v>
      </c>
      <c r="CO11" s="47">
        <v>108.44663252280537</v>
      </c>
      <c r="CP11" s="47">
        <v>106.5534115567138</v>
      </c>
      <c r="CQ11" s="47">
        <v>109.42370789503998</v>
      </c>
      <c r="CR11" s="47">
        <v>108.91132921756082</v>
      </c>
      <c r="CS11" s="47">
        <v>108.01310678164704</v>
      </c>
      <c r="CT11" s="47">
        <v>132.10829762928182</v>
      </c>
      <c r="CU11" s="47">
        <v>115.67039137248359</v>
      </c>
      <c r="CV11" s="47">
        <v>99.980265617114</v>
      </c>
      <c r="CW11" s="47">
        <v>63.078293252584402</v>
      </c>
      <c r="CX11" s="47">
        <v>54.74963428750106</v>
      </c>
      <c r="CY11" s="47">
        <v>62.515264080340927</v>
      </c>
      <c r="CZ11" s="47">
        <v>72.657681017123622</v>
      </c>
      <c r="DA11" s="47">
        <v>66.966928979155824</v>
      </c>
      <c r="DB11" s="47">
        <v>64.429920380589195</v>
      </c>
      <c r="DC11" s="47">
        <v>65.04038876002133</v>
      </c>
      <c r="DD11" s="47">
        <v>64.974398873641434</v>
      </c>
      <c r="DE11" s="47">
        <v>64.769041321503096</v>
      </c>
      <c r="DF11" s="47">
        <v>62.045991199586382</v>
      </c>
      <c r="DG11" s="47">
        <v>56.693929668280653</v>
      </c>
      <c r="DH11" s="47">
        <v>58.099203181479851</v>
      </c>
      <c r="DI11" s="47">
        <v>58.166502312193558</v>
      </c>
      <c r="DJ11" s="47">
        <v>59.368258233301994</v>
      </c>
      <c r="DK11" s="47">
        <v>59.728967728577203</v>
      </c>
      <c r="DL11" s="47">
        <v>58.131058550334828</v>
      </c>
      <c r="DM11" s="47">
        <v>56.046677963413487</v>
      </c>
      <c r="DN11" s="47">
        <v>56.328884031989254</v>
      </c>
      <c r="DO11" s="47">
        <v>57.258936571783536</v>
      </c>
      <c r="DP11" s="47">
        <v>55.626699088138821</v>
      </c>
      <c r="DQ11" s="47">
        <v>57.093651322837793</v>
      </c>
      <c r="DR11" s="47">
        <v>59.641910497582884</v>
      </c>
      <c r="DS11" s="47">
        <v>56.565463273806088</v>
      </c>
      <c r="DT11" s="47">
        <v>57.312945521450835</v>
      </c>
      <c r="DU11" s="47">
        <v>58.172981652342671</v>
      </c>
      <c r="DV11" s="47">
        <v>65.094730519082745</v>
      </c>
      <c r="DW11" s="47">
        <v>62.958422497555119</v>
      </c>
      <c r="DX11" s="47">
        <v>70.492223933807963</v>
      </c>
      <c r="DY11" s="47">
        <v>64.527741310818143</v>
      </c>
      <c r="DZ11" s="47">
        <v>60.330199267038573</v>
      </c>
      <c r="EA11" s="47">
        <v>59.376567813322019</v>
      </c>
      <c r="EB11" s="47">
        <v>58.862234976983416</v>
      </c>
      <c r="EC11" s="47">
        <v>61.797841225256064</v>
      </c>
      <c r="ED11" s="47">
        <v>59.249381904035836</v>
      </c>
      <c r="EE11" s="47">
        <v>55.294302816182665</v>
      </c>
      <c r="EF11" s="47">
        <v>57.92233631923493</v>
      </c>
      <c r="EG11" s="47">
        <v>63.921680242541406</v>
      </c>
      <c r="EH11" s="47">
        <v>60.796435979817971</v>
      </c>
      <c r="EI11" s="47">
        <v>62.410509713766238</v>
      </c>
      <c r="EJ11" s="47">
        <v>68.81439745117828</v>
      </c>
      <c r="EK11" s="47">
        <v>60.783849999498813</v>
      </c>
      <c r="EL11" s="47">
        <v>59.494862899881866</v>
      </c>
      <c r="EM11" s="47">
        <v>57.193797034076503</v>
      </c>
      <c r="EN11" s="47">
        <v>56.073757542097894</v>
      </c>
      <c r="EO11" s="47">
        <v>58.580705093375848</v>
      </c>
      <c r="EP11" s="47">
        <v>54.272723758640595</v>
      </c>
      <c r="EQ11" s="47">
        <v>51.364739782163049</v>
      </c>
      <c r="ER11" s="47">
        <v>54.800814275027669</v>
      </c>
      <c r="ES11" s="47">
        <v>57.570497414756055</v>
      </c>
      <c r="ET11" s="47">
        <v>54.856706128379912</v>
      </c>
      <c r="EU11" s="47">
        <v>60.697625886245035</v>
      </c>
      <c r="EV11" s="47">
        <v>64.522953903557067</v>
      </c>
      <c r="EW11" s="47">
        <v>60.652727952705774</v>
      </c>
      <c r="EX11" s="47">
        <v>57.649079527455406</v>
      </c>
      <c r="EY11" s="47">
        <v>56.763764532503409</v>
      </c>
      <c r="EZ11" s="47">
        <v>54.724517250270146</v>
      </c>
      <c r="FA11" s="47">
        <v>59.09621226834259</v>
      </c>
      <c r="FB11" s="47">
        <v>55.277516983665585</v>
      </c>
      <c r="FC11" s="47">
        <v>55.239596356345459</v>
      </c>
      <c r="FD11" s="47">
        <v>59.825470767661535</v>
      </c>
      <c r="FE11" s="47">
        <v>59.662065094671213</v>
      </c>
      <c r="FF11" s="47">
        <v>57.447031983789074</v>
      </c>
      <c r="FG11" s="47">
        <v>61.616488799041235</v>
      </c>
      <c r="FH11" s="47">
        <v>67.901550622820224</v>
      </c>
      <c r="FI11" s="47">
        <v>62.184554168753273</v>
      </c>
      <c r="FJ11" s="47">
        <v>59.127402467965915</v>
      </c>
      <c r="FK11" s="47">
        <v>60.541138331689581</v>
      </c>
      <c r="FL11" s="47">
        <v>59.135888589865274</v>
      </c>
      <c r="FM11" s="47">
        <v>62.1538050168705</v>
      </c>
      <c r="FN11" s="47">
        <v>64.048432753929362</v>
      </c>
      <c r="FO11" s="47">
        <v>60.802373932571363</v>
      </c>
      <c r="FP11" s="47">
        <v>68.654529210581146</v>
      </c>
      <c r="FQ11" s="47">
        <v>58.981553228345383</v>
      </c>
      <c r="FR11" s="54" t="s">
        <v>35</v>
      </c>
      <c r="FT11" s="60">
        <f t="shared" si="0"/>
        <v>7.8521552780097821</v>
      </c>
      <c r="FU11" s="131">
        <f t="shared" si="1"/>
        <v>-9.6729759822357622</v>
      </c>
    </row>
    <row r="12" spans="1:180" ht="18" customHeight="1">
      <c r="A12" s="56" t="s">
        <v>36</v>
      </c>
      <c r="B12" s="59">
        <v>111.26965146494918</v>
      </c>
      <c r="C12" s="43">
        <v>102.10905598318512</v>
      </c>
      <c r="D12" s="43">
        <v>106.80843673595022</v>
      </c>
      <c r="E12" s="43">
        <v>105.62969631403541</v>
      </c>
      <c r="F12" s="43">
        <v>114.99741468536507</v>
      </c>
      <c r="G12" s="43">
        <v>119.59227474985796</v>
      </c>
      <c r="H12" s="43">
        <v>139.95595181630708</v>
      </c>
      <c r="I12" s="43">
        <v>179.51855982008956</v>
      </c>
      <c r="J12" s="43">
        <v>114.77150459228105</v>
      </c>
      <c r="K12" s="43">
        <v>112.24032213886618</v>
      </c>
      <c r="L12" s="43">
        <v>113.75764966378955</v>
      </c>
      <c r="M12" s="44">
        <v>127.50975429459992</v>
      </c>
      <c r="N12" s="42">
        <v>118.08063056794377</v>
      </c>
      <c r="O12" s="43">
        <v>117.06127070989697</v>
      </c>
      <c r="P12" s="43">
        <v>122.11216947043073</v>
      </c>
      <c r="Q12" s="43">
        <v>127.78362067776544</v>
      </c>
      <c r="R12" s="43">
        <v>138.09714487785078</v>
      </c>
      <c r="S12" s="43">
        <v>151.85773144263908</v>
      </c>
      <c r="T12" s="43">
        <v>207.04470434482536</v>
      </c>
      <c r="U12" s="43">
        <v>192.60807758827639</v>
      </c>
      <c r="V12" s="43">
        <v>135.76059157179674</v>
      </c>
      <c r="W12" s="43">
        <v>141.67682595871906</v>
      </c>
      <c r="X12" s="43">
        <v>150.0394968401736</v>
      </c>
      <c r="Y12" s="44">
        <v>168.01655424909734</v>
      </c>
      <c r="Z12" s="42">
        <v>166.4461318175907</v>
      </c>
      <c r="AA12" s="43">
        <v>165.58330724946597</v>
      </c>
      <c r="AB12" s="43">
        <v>159.87146102731663</v>
      </c>
      <c r="AC12" s="43">
        <v>158.00365778287068</v>
      </c>
      <c r="AD12" s="43">
        <v>166.11500300182561</v>
      </c>
      <c r="AE12" s="43">
        <v>176.32184009759862</v>
      </c>
      <c r="AF12" s="43">
        <v>225.48900511366702</v>
      </c>
      <c r="AG12" s="43">
        <v>159.69655799276683</v>
      </c>
      <c r="AH12" s="43">
        <v>155.53637160030442</v>
      </c>
      <c r="AI12" s="43">
        <v>158.62152626340858</v>
      </c>
      <c r="AJ12" s="43">
        <v>159.8537518658126</v>
      </c>
      <c r="AK12" s="44">
        <v>170.89234101048464</v>
      </c>
      <c r="AL12" s="42">
        <v>162.21530852976181</v>
      </c>
      <c r="AM12" s="43">
        <v>157.02805032010056</v>
      </c>
      <c r="AN12" s="43">
        <v>159.49515923989225</v>
      </c>
      <c r="AO12" s="43">
        <v>164.94090734623944</v>
      </c>
      <c r="AP12" s="43">
        <v>166.36495761106428</v>
      </c>
      <c r="AQ12" s="43">
        <v>176.98433194826092</v>
      </c>
      <c r="AR12" s="43">
        <v>231.39762844478528</v>
      </c>
      <c r="AS12" s="43">
        <v>153.13015774546272</v>
      </c>
      <c r="AT12" s="43">
        <v>148.62604467450794</v>
      </c>
      <c r="AU12" s="43">
        <v>147.10437808300711</v>
      </c>
      <c r="AV12" s="43">
        <v>144.9182979475579</v>
      </c>
      <c r="AW12" s="44">
        <v>162.06807436699094</v>
      </c>
      <c r="AX12" s="42">
        <v>151.54820234558056</v>
      </c>
      <c r="AY12" s="43">
        <v>135.02897550554735</v>
      </c>
      <c r="AZ12" s="43">
        <v>139.68538665430899</v>
      </c>
      <c r="BA12" s="43">
        <v>139.68250533044105</v>
      </c>
      <c r="BB12" s="43">
        <v>147.88452054076862</v>
      </c>
      <c r="BC12" s="43">
        <v>187.87965810062659</v>
      </c>
      <c r="BD12" s="43">
        <v>174.62221151707408</v>
      </c>
      <c r="BE12" s="43">
        <v>142.63985666333193</v>
      </c>
      <c r="BF12" s="43">
        <v>143.06445478621367</v>
      </c>
      <c r="BG12" s="43">
        <v>140.92914769616581</v>
      </c>
      <c r="BH12" s="43">
        <v>139.63071963868018</v>
      </c>
      <c r="BI12" s="44">
        <v>151.62578748524803</v>
      </c>
      <c r="BJ12" s="42">
        <v>129.67686526928685</v>
      </c>
      <c r="BK12" s="43">
        <v>118.26583624176391</v>
      </c>
      <c r="BL12" s="43">
        <v>126.78072092040527</v>
      </c>
      <c r="BM12" s="43">
        <v>127.44925132832168</v>
      </c>
      <c r="BN12" s="43">
        <v>142.03357421607421</v>
      </c>
      <c r="BO12" s="43">
        <v>197.85815933064544</v>
      </c>
      <c r="BP12" s="43">
        <v>146.66035839637206</v>
      </c>
      <c r="BQ12" s="43">
        <v>138.70562218152398</v>
      </c>
      <c r="BR12" s="43">
        <v>132.63572012832628</v>
      </c>
      <c r="BS12" s="43">
        <v>134.19813674988708</v>
      </c>
      <c r="BT12" s="43">
        <v>133.80836050837149</v>
      </c>
      <c r="BU12" s="44">
        <v>142.19452130212724</v>
      </c>
      <c r="BV12" s="42">
        <v>136.11558051531273</v>
      </c>
      <c r="BW12" s="43">
        <v>137.37204516232114</v>
      </c>
      <c r="BX12" s="43">
        <v>152.18777479736204</v>
      </c>
      <c r="BY12" s="43">
        <v>154.73273489092691</v>
      </c>
      <c r="BZ12" s="43">
        <v>191.59680213790321</v>
      </c>
      <c r="CA12" s="43">
        <v>213.89397351095343</v>
      </c>
      <c r="CB12" s="43">
        <v>184.5936117068222</v>
      </c>
      <c r="CC12" s="43">
        <v>189.38574617750285</v>
      </c>
      <c r="CD12" s="43">
        <v>189.62785088585852</v>
      </c>
      <c r="CE12" s="43">
        <v>193.59570296776872</v>
      </c>
      <c r="CF12" s="43">
        <v>202.28187844434279</v>
      </c>
      <c r="CG12" s="44">
        <v>210.81479298443742</v>
      </c>
      <c r="CH12" s="43">
        <v>205.61497902949412</v>
      </c>
      <c r="CI12" s="43">
        <v>194.48890982977343</v>
      </c>
      <c r="CJ12" s="43">
        <v>216.07356229676728</v>
      </c>
      <c r="CK12" s="43">
        <v>214.11378891502079</v>
      </c>
      <c r="CL12" s="43">
        <v>288.79561186108333</v>
      </c>
      <c r="CM12" s="43">
        <v>232.25936189142692</v>
      </c>
      <c r="CN12" s="43">
        <v>195.85693276330738</v>
      </c>
      <c r="CO12" s="43">
        <v>183.56340894522239</v>
      </c>
      <c r="CP12" s="43">
        <v>164.43770021038176</v>
      </c>
      <c r="CQ12" s="43">
        <v>167.21500952073819</v>
      </c>
      <c r="CR12" s="43">
        <v>161.9444408831682</v>
      </c>
      <c r="CS12" s="43">
        <v>189.20313002936521</v>
      </c>
      <c r="CT12" s="43">
        <v>147.28540204521587</v>
      </c>
      <c r="CU12" s="43">
        <v>131.56405234682549</v>
      </c>
      <c r="CV12" s="43">
        <v>103.34483290953736</v>
      </c>
      <c r="CW12" s="43">
        <v>67.534698009949722</v>
      </c>
      <c r="CX12" s="43">
        <v>78.333008560614374</v>
      </c>
      <c r="CY12" s="43">
        <v>71.740653459544234</v>
      </c>
      <c r="CZ12" s="43">
        <v>77.74086700838464</v>
      </c>
      <c r="DA12" s="43">
        <v>79.52275879495015</v>
      </c>
      <c r="DB12" s="43">
        <v>79.261945804321314</v>
      </c>
      <c r="DC12" s="43">
        <v>77.731931582534358</v>
      </c>
      <c r="DD12" s="43">
        <v>78.877852328227178</v>
      </c>
      <c r="DE12" s="43">
        <v>85.102053569949589</v>
      </c>
      <c r="DF12" s="43">
        <v>81.767483423105062</v>
      </c>
      <c r="DG12" s="43">
        <v>73.491611816327335</v>
      </c>
      <c r="DH12" s="43">
        <v>85.648745866328028</v>
      </c>
      <c r="DI12" s="43">
        <v>100.05533309058457</v>
      </c>
      <c r="DJ12" s="43">
        <v>112.1039854549816</v>
      </c>
      <c r="DK12" s="43">
        <v>89.761196167044289</v>
      </c>
      <c r="DL12" s="43">
        <v>64.670056989227959</v>
      </c>
      <c r="DM12" s="43">
        <v>66.304842028814704</v>
      </c>
      <c r="DN12" s="43">
        <v>66.803758116230426</v>
      </c>
      <c r="DO12" s="43">
        <v>71.660235165583984</v>
      </c>
      <c r="DP12" s="43">
        <v>72.3159760749855</v>
      </c>
      <c r="DQ12" s="43">
        <v>80.753039319921214</v>
      </c>
      <c r="DR12" s="43">
        <v>80.546844297802508</v>
      </c>
      <c r="DS12" s="43">
        <v>77.433731577683815</v>
      </c>
      <c r="DT12" s="43">
        <v>80.309740799999275</v>
      </c>
      <c r="DU12" s="43">
        <v>102.82017418622638</v>
      </c>
      <c r="DV12" s="43">
        <v>84.461572018425287</v>
      </c>
      <c r="DW12" s="43">
        <v>82.233753584246628</v>
      </c>
      <c r="DX12" s="43">
        <v>87.03369551101467</v>
      </c>
      <c r="DY12" s="43">
        <v>84.915887691006688</v>
      </c>
      <c r="DZ12" s="43">
        <v>78.807343093901125</v>
      </c>
      <c r="EA12" s="43">
        <v>81.719435630711871</v>
      </c>
      <c r="EB12" s="43">
        <v>78.142773800892897</v>
      </c>
      <c r="EC12" s="43">
        <v>83.606681130019439</v>
      </c>
      <c r="ED12" s="43">
        <v>77.776992439359063</v>
      </c>
      <c r="EE12" s="43">
        <v>77.907739668220884</v>
      </c>
      <c r="EF12" s="43">
        <v>83.690694444509134</v>
      </c>
      <c r="EG12" s="43">
        <v>103.33951847378256</v>
      </c>
      <c r="EH12" s="43">
        <v>84.714716441962096</v>
      </c>
      <c r="EI12" s="43">
        <v>83.717404273919712</v>
      </c>
      <c r="EJ12" s="43">
        <v>81.523729980501287</v>
      </c>
      <c r="EK12" s="43">
        <v>83.525975446721617</v>
      </c>
      <c r="EL12" s="43">
        <v>81.290497692695126</v>
      </c>
      <c r="EM12" s="43">
        <v>80.397884342888744</v>
      </c>
      <c r="EN12" s="43">
        <v>80.57551782309686</v>
      </c>
      <c r="EO12" s="43">
        <v>86.995408062287567</v>
      </c>
      <c r="EP12" s="43">
        <v>81.744819721336626</v>
      </c>
      <c r="EQ12" s="43">
        <v>77.038980877902262</v>
      </c>
      <c r="ER12" s="43">
        <v>93.262943422697475</v>
      </c>
      <c r="ES12" s="43">
        <v>90.256929850410543</v>
      </c>
      <c r="ET12" s="43">
        <v>83.971615833019499</v>
      </c>
      <c r="EU12" s="43">
        <v>80.654427166912612</v>
      </c>
      <c r="EV12" s="43">
        <v>83.798582216770541</v>
      </c>
      <c r="EW12" s="43">
        <v>85.44936303472781</v>
      </c>
      <c r="EX12" s="43">
        <v>80.982785808970547</v>
      </c>
      <c r="EY12" s="43">
        <v>82.044665869948219</v>
      </c>
      <c r="EZ12" s="43">
        <v>81.954280960958712</v>
      </c>
      <c r="FA12" s="43">
        <v>86.937242239046228</v>
      </c>
      <c r="FB12" s="43">
        <v>78.781100360168352</v>
      </c>
      <c r="FC12" s="43">
        <v>82.151398982430706</v>
      </c>
      <c r="FD12" s="43">
        <v>103.34613221637775</v>
      </c>
      <c r="FE12" s="43">
        <v>88.195577337011088</v>
      </c>
      <c r="FF12" s="43">
        <v>84.430914146081363</v>
      </c>
      <c r="FG12" s="43">
        <v>82.652910759096756</v>
      </c>
      <c r="FH12" s="43">
        <v>86.008661686039062</v>
      </c>
      <c r="FI12" s="43">
        <v>92.410504201920219</v>
      </c>
      <c r="FJ12" s="43">
        <v>79.321214223043356</v>
      </c>
      <c r="FK12" s="43">
        <v>80.749821406329346</v>
      </c>
      <c r="FL12" s="43">
        <v>82.509642053426191</v>
      </c>
      <c r="FM12" s="43">
        <v>85.879058891061973</v>
      </c>
      <c r="FN12" s="43">
        <v>84.300642545376505</v>
      </c>
      <c r="FO12" s="43">
        <v>86.831016192670745</v>
      </c>
      <c r="FP12" s="43">
        <v>103.18250035214574</v>
      </c>
      <c r="FQ12" s="43">
        <v>91.421293863582918</v>
      </c>
      <c r="FR12" s="53" t="s">
        <v>37</v>
      </c>
      <c r="FT12" s="59">
        <f t="shared" si="0"/>
        <v>16.351484159474992</v>
      </c>
      <c r="FU12" s="130">
        <f t="shared" si="1"/>
        <v>-11.76120648856282</v>
      </c>
    </row>
    <row r="13" spans="1:180" ht="18" customHeight="1">
      <c r="A13" s="57" t="s">
        <v>38</v>
      </c>
      <c r="B13" s="60">
        <v>122.35594052954988</v>
      </c>
      <c r="C13" s="47">
        <v>110.74917965752803</v>
      </c>
      <c r="D13" s="47">
        <v>114.66460006965872</v>
      </c>
      <c r="E13" s="47">
        <v>112.962527146029</v>
      </c>
      <c r="F13" s="47">
        <v>123.94355004070133</v>
      </c>
      <c r="G13" s="47">
        <v>130.86612638563417</v>
      </c>
      <c r="H13" s="47">
        <v>157.79644146497182</v>
      </c>
      <c r="I13" s="47">
        <v>204.94815997177457</v>
      </c>
      <c r="J13" s="47">
        <v>124.15568102598628</v>
      </c>
      <c r="K13" s="47">
        <v>119.74236421715233</v>
      </c>
      <c r="L13" s="47">
        <v>121.30247364911325</v>
      </c>
      <c r="M13" s="48">
        <v>139.48974358998439</v>
      </c>
      <c r="N13" s="46">
        <v>126.60049220163951</v>
      </c>
      <c r="O13" s="47">
        <v>125.80878663187332</v>
      </c>
      <c r="P13" s="47">
        <v>131.14596468596253</v>
      </c>
      <c r="Q13" s="47">
        <v>139.77831848058105</v>
      </c>
      <c r="R13" s="47">
        <v>154.13084824189554</v>
      </c>
      <c r="S13" s="47">
        <v>173.12394874457516</v>
      </c>
      <c r="T13" s="47">
        <v>245.65126334534102</v>
      </c>
      <c r="U13" s="47">
        <v>214.28708612884355</v>
      </c>
      <c r="V13" s="47">
        <v>144.44054136025434</v>
      </c>
      <c r="W13" s="47">
        <v>150.7041512309554</v>
      </c>
      <c r="X13" s="47">
        <v>151.48515102358311</v>
      </c>
      <c r="Y13" s="48">
        <v>169.74905345919854</v>
      </c>
      <c r="Z13" s="46">
        <v>162.68274183467139</v>
      </c>
      <c r="AA13" s="47">
        <v>157.70616022776866</v>
      </c>
      <c r="AB13" s="47">
        <v>169.733329668777</v>
      </c>
      <c r="AC13" s="47">
        <v>169.4118081752973</v>
      </c>
      <c r="AD13" s="47">
        <v>179.41334546557206</v>
      </c>
      <c r="AE13" s="47">
        <v>193.57009678158522</v>
      </c>
      <c r="AF13" s="47">
        <v>250.52556753127502</v>
      </c>
      <c r="AG13" s="47">
        <v>168.06913312780361</v>
      </c>
      <c r="AH13" s="47">
        <v>159.64336661246131</v>
      </c>
      <c r="AI13" s="47">
        <v>163.85691945019349</v>
      </c>
      <c r="AJ13" s="47">
        <v>166.60304141662931</v>
      </c>
      <c r="AK13" s="48">
        <v>181.08835070209219</v>
      </c>
      <c r="AL13" s="46">
        <v>163.461900224141</v>
      </c>
      <c r="AM13" s="47">
        <v>160.67193424554847</v>
      </c>
      <c r="AN13" s="47">
        <v>160.11658418564969</v>
      </c>
      <c r="AO13" s="47">
        <v>166.10997605541854</v>
      </c>
      <c r="AP13" s="47">
        <v>169.42863457866824</v>
      </c>
      <c r="AQ13" s="47">
        <v>174.5190794399449</v>
      </c>
      <c r="AR13" s="47">
        <v>242.78375132816603</v>
      </c>
      <c r="AS13" s="47">
        <v>158.08165471906389</v>
      </c>
      <c r="AT13" s="47">
        <v>139.71009481272537</v>
      </c>
      <c r="AU13" s="47">
        <v>146.87370567557596</v>
      </c>
      <c r="AV13" s="47">
        <v>143.33997706917799</v>
      </c>
      <c r="AW13" s="48">
        <v>154.04530641691466</v>
      </c>
      <c r="AX13" s="46">
        <v>148.12968361427605</v>
      </c>
      <c r="AY13" s="47">
        <v>131.35587914124767</v>
      </c>
      <c r="AZ13" s="47">
        <v>134.81144362169695</v>
      </c>
      <c r="BA13" s="47">
        <v>136.05006640091639</v>
      </c>
      <c r="BB13" s="47">
        <v>144.35230082414037</v>
      </c>
      <c r="BC13" s="47">
        <v>181.24489588358068</v>
      </c>
      <c r="BD13" s="47">
        <v>170.4148811711531</v>
      </c>
      <c r="BE13" s="47">
        <v>139.88239922345426</v>
      </c>
      <c r="BF13" s="47">
        <v>141.56436198808649</v>
      </c>
      <c r="BG13" s="47">
        <v>138.92291530110029</v>
      </c>
      <c r="BH13" s="47">
        <v>136.22344586205551</v>
      </c>
      <c r="BI13" s="48">
        <v>149.04732276016119</v>
      </c>
      <c r="BJ13" s="46">
        <v>135.26843849456515</v>
      </c>
      <c r="BK13" s="47">
        <v>125.16100620917211</v>
      </c>
      <c r="BL13" s="47">
        <v>130.33921486934076</v>
      </c>
      <c r="BM13" s="47">
        <v>131.74347270867179</v>
      </c>
      <c r="BN13" s="47">
        <v>143.4619263178428</v>
      </c>
      <c r="BO13" s="47">
        <v>209.64640233197156</v>
      </c>
      <c r="BP13" s="47">
        <v>154.5208038476604</v>
      </c>
      <c r="BQ13" s="47">
        <v>144.06243895983599</v>
      </c>
      <c r="BR13" s="47">
        <v>139.35138909610637</v>
      </c>
      <c r="BS13" s="47">
        <v>138.95780634304299</v>
      </c>
      <c r="BT13" s="47">
        <v>139.25241658555126</v>
      </c>
      <c r="BU13" s="48">
        <v>146.46073942489826</v>
      </c>
      <c r="BV13" s="46">
        <v>142.01041380601168</v>
      </c>
      <c r="BW13" s="47">
        <v>137.96004617319494</v>
      </c>
      <c r="BX13" s="47">
        <v>140.68305658275295</v>
      </c>
      <c r="BY13" s="47">
        <v>144.90808552216905</v>
      </c>
      <c r="BZ13" s="47">
        <v>167.17746169030193</v>
      </c>
      <c r="CA13" s="47">
        <v>186.21044775643307</v>
      </c>
      <c r="CB13" s="47">
        <v>174.61412862989022</v>
      </c>
      <c r="CC13" s="47">
        <v>173.41634095778952</v>
      </c>
      <c r="CD13" s="47">
        <v>178.44057683507418</v>
      </c>
      <c r="CE13" s="47">
        <v>173.15901601994833</v>
      </c>
      <c r="CF13" s="47">
        <v>179.68584766983716</v>
      </c>
      <c r="CG13" s="48">
        <v>187.27766630395629</v>
      </c>
      <c r="CH13" s="47">
        <v>181.56834628296144</v>
      </c>
      <c r="CI13" s="47">
        <v>184.51667868199794</v>
      </c>
      <c r="CJ13" s="47">
        <v>198.63415200161609</v>
      </c>
      <c r="CK13" s="47">
        <v>177.9362492783375</v>
      </c>
      <c r="CL13" s="47">
        <v>240.63134536026035</v>
      </c>
      <c r="CM13" s="47">
        <v>215.54930136644944</v>
      </c>
      <c r="CN13" s="47">
        <v>185.70121744058437</v>
      </c>
      <c r="CO13" s="47">
        <v>178.34027279078873</v>
      </c>
      <c r="CP13" s="47">
        <v>160.81422543474289</v>
      </c>
      <c r="CQ13" s="47">
        <v>158.2244067973609</v>
      </c>
      <c r="CR13" s="47">
        <v>162.80609797163189</v>
      </c>
      <c r="CS13" s="47">
        <v>188.65575675861058</v>
      </c>
      <c r="CT13" s="47">
        <v>131.56307794221607</v>
      </c>
      <c r="CU13" s="47">
        <v>109.94985067396269</v>
      </c>
      <c r="CV13" s="47">
        <v>78.420551712513173</v>
      </c>
      <c r="CW13" s="47">
        <v>51.770757989155385</v>
      </c>
      <c r="CX13" s="47">
        <v>62.488779022159633</v>
      </c>
      <c r="CY13" s="47">
        <v>56.683798533957095</v>
      </c>
      <c r="CZ13" s="47">
        <v>62.210420549034289</v>
      </c>
      <c r="DA13" s="47">
        <v>62.685797398537154</v>
      </c>
      <c r="DB13" s="47">
        <v>64.796720287549604</v>
      </c>
      <c r="DC13" s="47">
        <v>66.348474315797517</v>
      </c>
      <c r="DD13" s="47">
        <v>70.598412242379766</v>
      </c>
      <c r="DE13" s="47">
        <v>76.114855751480505</v>
      </c>
      <c r="DF13" s="47">
        <v>70.67189567895899</v>
      </c>
      <c r="DG13" s="47">
        <v>64.499344667970234</v>
      </c>
      <c r="DH13" s="47">
        <v>69.925058464617905</v>
      </c>
      <c r="DI13" s="47">
        <v>80.323663032440379</v>
      </c>
      <c r="DJ13" s="47">
        <v>95.120021133512722</v>
      </c>
      <c r="DK13" s="47">
        <v>79.326854625533542</v>
      </c>
      <c r="DL13" s="47">
        <v>52.233415492136373</v>
      </c>
      <c r="DM13" s="47">
        <v>53.519488481856094</v>
      </c>
      <c r="DN13" s="47">
        <v>57.039259680208787</v>
      </c>
      <c r="DO13" s="47">
        <v>63.579912237416131</v>
      </c>
      <c r="DP13" s="47">
        <v>67.136795056115005</v>
      </c>
      <c r="DQ13" s="47">
        <v>76.06655952462603</v>
      </c>
      <c r="DR13" s="47">
        <v>74.664661370408325</v>
      </c>
      <c r="DS13" s="47">
        <v>71.105749496249956</v>
      </c>
      <c r="DT13" s="47">
        <v>74.40430624938567</v>
      </c>
      <c r="DU13" s="47">
        <v>101.93285491018899</v>
      </c>
      <c r="DV13" s="47">
        <v>82.105531168270815</v>
      </c>
      <c r="DW13" s="47">
        <v>76.291216239395368</v>
      </c>
      <c r="DX13" s="47">
        <v>83.282647816607437</v>
      </c>
      <c r="DY13" s="47">
        <v>83.711132279775313</v>
      </c>
      <c r="DZ13" s="47">
        <v>76.750087885189643</v>
      </c>
      <c r="EA13" s="47">
        <v>79.691363376675127</v>
      </c>
      <c r="EB13" s="47">
        <v>78.618382959922428</v>
      </c>
      <c r="EC13" s="47">
        <v>85.734292688796444</v>
      </c>
      <c r="ED13" s="47">
        <v>80.004179654234875</v>
      </c>
      <c r="EE13" s="47">
        <v>82.918955232787809</v>
      </c>
      <c r="EF13" s="47">
        <v>87.291128985915606</v>
      </c>
      <c r="EG13" s="47">
        <v>119.85710750867349</v>
      </c>
      <c r="EH13" s="47">
        <v>87.912517162857753</v>
      </c>
      <c r="EI13" s="47">
        <v>87.704972096092007</v>
      </c>
      <c r="EJ13" s="47">
        <v>88.758278024541838</v>
      </c>
      <c r="EK13" s="47">
        <v>90.519199041369589</v>
      </c>
      <c r="EL13" s="47">
        <v>87.213748505942931</v>
      </c>
      <c r="EM13" s="47">
        <v>86.648107359209845</v>
      </c>
      <c r="EN13" s="47">
        <v>87.599712708505137</v>
      </c>
      <c r="EO13" s="47">
        <v>95.150727165597672</v>
      </c>
      <c r="EP13" s="47">
        <v>88.538967503300896</v>
      </c>
      <c r="EQ13" s="47">
        <v>83.169367420120963</v>
      </c>
      <c r="ER13" s="47">
        <v>105.25359302941752</v>
      </c>
      <c r="ES13" s="47">
        <v>101.07985820730026</v>
      </c>
      <c r="ET13" s="47">
        <v>90.156830777583963</v>
      </c>
      <c r="EU13" s="47">
        <v>87.255170567906092</v>
      </c>
      <c r="EV13" s="47">
        <v>91.814614733193153</v>
      </c>
      <c r="EW13" s="47">
        <v>92.998919617938313</v>
      </c>
      <c r="EX13" s="47">
        <v>87.638093116281127</v>
      </c>
      <c r="EY13" s="47">
        <v>88.125661561575271</v>
      </c>
      <c r="EZ13" s="47">
        <v>88.084776594318086</v>
      </c>
      <c r="FA13" s="47">
        <v>95.698924119997429</v>
      </c>
      <c r="FB13" s="47">
        <v>83.41457583634056</v>
      </c>
      <c r="FC13" s="47">
        <v>87.212306756447106</v>
      </c>
      <c r="FD13" s="47">
        <v>118.32695739061447</v>
      </c>
      <c r="FE13" s="47">
        <v>95.66618984995803</v>
      </c>
      <c r="FF13" s="47">
        <v>89.917457887352953</v>
      </c>
      <c r="FG13" s="47">
        <v>88.517983305919401</v>
      </c>
      <c r="FH13" s="47">
        <v>92.029314376032104</v>
      </c>
      <c r="FI13" s="47">
        <v>100.75430100564675</v>
      </c>
      <c r="FJ13" s="47">
        <v>81.37319371109713</v>
      </c>
      <c r="FK13" s="47">
        <v>83.019469187170159</v>
      </c>
      <c r="FL13" s="47">
        <v>85.450404298489843</v>
      </c>
      <c r="FM13" s="47">
        <v>88.971214898864403</v>
      </c>
      <c r="FN13" s="47">
        <v>86.272132708081244</v>
      </c>
      <c r="FO13" s="47">
        <v>91.513046285877479</v>
      </c>
      <c r="FP13" s="47">
        <v>115.50210806906092</v>
      </c>
      <c r="FQ13" s="47">
        <v>99.880692667907439</v>
      </c>
      <c r="FR13" s="54" t="s">
        <v>39</v>
      </c>
      <c r="FT13" s="60">
        <f t="shared" si="0"/>
        <v>23.989061783183445</v>
      </c>
      <c r="FU13" s="131">
        <f t="shared" si="1"/>
        <v>-15.621415401153484</v>
      </c>
    </row>
    <row r="14" spans="1:180" ht="18" customHeight="1" thickBot="1">
      <c r="A14" s="108" t="s">
        <v>40</v>
      </c>
      <c r="B14" s="128">
        <v>116.26083555316256</v>
      </c>
      <c r="C14" s="89">
        <v>110.02826630030549</v>
      </c>
      <c r="D14" s="89">
        <v>115.18020751937345</v>
      </c>
      <c r="E14" s="89">
        <v>113.48930705375712</v>
      </c>
      <c r="F14" s="89">
        <v>116.6688804886691</v>
      </c>
      <c r="G14" s="89">
        <v>123.19219992032149</v>
      </c>
      <c r="H14" s="89">
        <v>137.07566371594203</v>
      </c>
      <c r="I14" s="89">
        <v>150.98927514817066</v>
      </c>
      <c r="J14" s="89">
        <v>127.05197768857003</v>
      </c>
      <c r="K14" s="89">
        <v>126.91075434337964</v>
      </c>
      <c r="L14" s="89">
        <v>127.56930176832425</v>
      </c>
      <c r="M14" s="50">
        <v>133.15867974340023</v>
      </c>
      <c r="N14" s="49">
        <v>125.54581674688929</v>
      </c>
      <c r="O14" s="89">
        <v>124.66448457046531</v>
      </c>
      <c r="P14" s="89">
        <v>125.87523168413988</v>
      </c>
      <c r="Q14" s="89">
        <v>124.78841581530175</v>
      </c>
      <c r="R14" s="89">
        <v>130.66378722316469</v>
      </c>
      <c r="S14" s="89">
        <v>141.50309587737237</v>
      </c>
      <c r="T14" s="89">
        <v>157.95620539997134</v>
      </c>
      <c r="U14" s="89">
        <v>154.07715979084256</v>
      </c>
      <c r="V14" s="89">
        <v>141.48445053131425</v>
      </c>
      <c r="W14" s="89">
        <v>143.2723408425652</v>
      </c>
      <c r="X14" s="89">
        <v>150.13367769490509</v>
      </c>
      <c r="Y14" s="50">
        <v>170.73451852494779</v>
      </c>
      <c r="Z14" s="49">
        <v>155.67149008235347</v>
      </c>
      <c r="AA14" s="89">
        <v>148.11470514011936</v>
      </c>
      <c r="AB14" s="89">
        <v>147.2028092032117</v>
      </c>
      <c r="AC14" s="89">
        <v>144.65576231438106</v>
      </c>
      <c r="AD14" s="89">
        <v>149.98432899220154</v>
      </c>
      <c r="AE14" s="89">
        <v>153.75778769663569</v>
      </c>
      <c r="AF14" s="89">
        <v>188.29559061351881</v>
      </c>
      <c r="AG14" s="89">
        <v>167.71718912829525</v>
      </c>
      <c r="AH14" s="89">
        <v>166.82326131499858</v>
      </c>
      <c r="AI14" s="89">
        <v>168.47163005892381</v>
      </c>
      <c r="AJ14" s="89">
        <v>167.31589049867674</v>
      </c>
      <c r="AK14" s="50">
        <v>177.18730605671269</v>
      </c>
      <c r="AL14" s="49">
        <v>172.58110300939919</v>
      </c>
      <c r="AM14" s="89">
        <v>171.88618387935568</v>
      </c>
      <c r="AN14" s="89">
        <v>176.19472295431342</v>
      </c>
      <c r="AO14" s="89">
        <v>178.14103448838239</v>
      </c>
      <c r="AP14" s="89">
        <v>180.81254570119057</v>
      </c>
      <c r="AQ14" s="89">
        <v>188.10263548334146</v>
      </c>
      <c r="AR14" s="89">
        <v>204.22908032360169</v>
      </c>
      <c r="AS14" s="89">
        <v>177.48130237663889</v>
      </c>
      <c r="AT14" s="89">
        <v>178.58956886839437</v>
      </c>
      <c r="AU14" s="89">
        <v>183.10491810792135</v>
      </c>
      <c r="AV14" s="89">
        <v>183.54009028383646</v>
      </c>
      <c r="AW14" s="50">
        <v>197.33728539208371</v>
      </c>
      <c r="AX14" s="49">
        <v>194.88610553309249</v>
      </c>
      <c r="AY14" s="89">
        <v>190.07569772162964</v>
      </c>
      <c r="AZ14" s="89">
        <v>195.71446391506709</v>
      </c>
      <c r="BA14" s="89">
        <v>198.1007501150668</v>
      </c>
      <c r="BB14" s="89">
        <v>205.37007696383742</v>
      </c>
      <c r="BC14" s="89">
        <v>218.735832832982</v>
      </c>
      <c r="BD14" s="89">
        <v>217.11760736458666</v>
      </c>
      <c r="BE14" s="89">
        <v>197.73945558229781</v>
      </c>
      <c r="BF14" s="89">
        <v>197.54686681594296</v>
      </c>
      <c r="BG14" s="89">
        <v>197.93183612079162</v>
      </c>
      <c r="BH14" s="89">
        <v>201.67852880851279</v>
      </c>
      <c r="BI14" s="50">
        <v>217.97604134654156</v>
      </c>
      <c r="BJ14" s="49">
        <v>207.22272226044424</v>
      </c>
      <c r="BK14" s="89">
        <v>197.14938937451979</v>
      </c>
      <c r="BL14" s="89">
        <v>204.01657116593623</v>
      </c>
      <c r="BM14" s="89">
        <v>206.49979461625114</v>
      </c>
      <c r="BN14" s="89">
        <v>214.26462755354527</v>
      </c>
      <c r="BO14" s="89">
        <v>232.41094169787374</v>
      </c>
      <c r="BP14" s="89">
        <v>209.94819129706519</v>
      </c>
      <c r="BQ14" s="89">
        <v>202.05705250141187</v>
      </c>
      <c r="BR14" s="89">
        <v>201.19044775175831</v>
      </c>
      <c r="BS14" s="89">
        <v>202.31525280020537</v>
      </c>
      <c r="BT14" s="89">
        <v>206.68734120421735</v>
      </c>
      <c r="BU14" s="50">
        <v>219.52023531074207</v>
      </c>
      <c r="BV14" s="49">
        <v>203.50806808958632</v>
      </c>
      <c r="BW14" s="89">
        <v>200.03400338307449</v>
      </c>
      <c r="BX14" s="89">
        <v>209.10832798584138</v>
      </c>
      <c r="BY14" s="89">
        <v>215.02060816739353</v>
      </c>
      <c r="BZ14" s="89">
        <v>231.95758470504617</v>
      </c>
      <c r="CA14" s="89">
        <v>237.82635041646742</v>
      </c>
      <c r="CB14" s="89">
        <v>216.03721544943073</v>
      </c>
      <c r="CC14" s="89">
        <v>214.29140642805049</v>
      </c>
      <c r="CD14" s="89">
        <v>210.8305389828659</v>
      </c>
      <c r="CE14" s="89">
        <v>208.14690014176065</v>
      </c>
      <c r="CF14" s="89">
        <v>213.74595719317318</v>
      </c>
      <c r="CG14" s="50">
        <v>236.33557325655468</v>
      </c>
      <c r="CH14" s="89">
        <v>218.13387554338391</v>
      </c>
      <c r="CI14" s="89">
        <v>218.20217807222556</v>
      </c>
      <c r="CJ14" s="89">
        <v>230.16173877112439</v>
      </c>
      <c r="CK14" s="89">
        <v>229.3450122962883</v>
      </c>
      <c r="CL14" s="89">
        <v>249.78630356302034</v>
      </c>
      <c r="CM14" s="89">
        <v>233.58105121306301</v>
      </c>
      <c r="CN14" s="89">
        <v>221.23411614398287</v>
      </c>
      <c r="CO14" s="89">
        <v>216.55795850536117</v>
      </c>
      <c r="CP14" s="89">
        <v>212.36304654735565</v>
      </c>
      <c r="CQ14" s="89">
        <v>215.70878276246535</v>
      </c>
      <c r="CR14" s="89">
        <v>216.58130285679113</v>
      </c>
      <c r="CS14" s="89">
        <v>235.09791129214992</v>
      </c>
      <c r="CT14" s="89">
        <v>217.53874021722646</v>
      </c>
      <c r="CU14" s="89">
        <v>216.35772829960311</v>
      </c>
      <c r="CV14" s="89">
        <v>219.89806325222958</v>
      </c>
      <c r="CW14" s="89">
        <v>190.66424553699173</v>
      </c>
      <c r="CX14" s="89">
        <v>198.29785293196602</v>
      </c>
      <c r="CY14" s="89">
        <v>193.56968316420586</v>
      </c>
      <c r="CZ14" s="89">
        <v>194.06241405055886</v>
      </c>
      <c r="DA14" s="89">
        <v>196.64991282010499</v>
      </c>
      <c r="DB14" s="89">
        <v>193.82974533102043</v>
      </c>
      <c r="DC14" s="89">
        <v>183.47160216961299</v>
      </c>
      <c r="DD14" s="89">
        <v>181.33573874918136</v>
      </c>
      <c r="DE14" s="89">
        <v>190.0583905897301</v>
      </c>
      <c r="DF14" s="89">
        <v>181.96736269002298</v>
      </c>
      <c r="DG14" s="89">
        <v>177.125176043339</v>
      </c>
      <c r="DH14" s="89">
        <v>187.87382902038138</v>
      </c>
      <c r="DI14" s="89">
        <v>220.40696796060118</v>
      </c>
      <c r="DJ14" s="89">
        <v>227.51262899059833</v>
      </c>
      <c r="DK14" s="89">
        <v>198.49801813710187</v>
      </c>
      <c r="DL14" s="89">
        <v>188.48253786082549</v>
      </c>
      <c r="DM14" s="89">
        <v>192.46020251715902</v>
      </c>
      <c r="DN14" s="89">
        <v>189.49343049925301</v>
      </c>
      <c r="DO14" s="89">
        <v>195.4636971253162</v>
      </c>
      <c r="DP14" s="89">
        <v>200.97600888671442</v>
      </c>
      <c r="DQ14" s="89">
        <v>216.27801705519585</v>
      </c>
      <c r="DR14" s="89">
        <v>209.55632771789746</v>
      </c>
      <c r="DS14" s="89">
        <v>200.03144830266348</v>
      </c>
      <c r="DT14" s="89">
        <v>205.3220372444132</v>
      </c>
      <c r="DU14" s="89">
        <v>239.24427647899611</v>
      </c>
      <c r="DV14" s="89">
        <v>234.12540565890899</v>
      </c>
      <c r="DW14" s="89">
        <v>206.61160408510682</v>
      </c>
      <c r="DX14" s="89">
        <v>200.15645125034655</v>
      </c>
      <c r="DY14" s="89">
        <v>201.81715317788093</v>
      </c>
      <c r="DZ14" s="89">
        <v>198.13708998582803</v>
      </c>
      <c r="EA14" s="89">
        <v>202.70726796434491</v>
      </c>
      <c r="EB14" s="89">
        <v>203.53469220884921</v>
      </c>
      <c r="EC14" s="89">
        <v>217.75590051894309</v>
      </c>
      <c r="ED14" s="89">
        <v>208.22173298414589</v>
      </c>
      <c r="EE14" s="89">
        <v>201.1786477447551</v>
      </c>
      <c r="EF14" s="89">
        <v>215.33381954151719</v>
      </c>
      <c r="EG14" s="89">
        <v>242.91884001003322</v>
      </c>
      <c r="EH14" s="89">
        <v>223.51048170299282</v>
      </c>
      <c r="EI14" s="89">
        <v>222.92251171010022</v>
      </c>
      <c r="EJ14" s="89">
        <v>203.33806185451115</v>
      </c>
      <c r="EK14" s="89">
        <v>204.07191020203877</v>
      </c>
      <c r="EL14" s="89">
        <v>201.05967118616914</v>
      </c>
      <c r="EM14" s="89">
        <v>207.54133617397792</v>
      </c>
      <c r="EN14" s="89">
        <v>207.87304601378111</v>
      </c>
      <c r="EO14" s="89">
        <v>218.14754355019204</v>
      </c>
      <c r="EP14" s="89">
        <v>210.47660798158492</v>
      </c>
      <c r="EQ14" s="89">
        <v>214.13966564889543</v>
      </c>
      <c r="ER14" s="89">
        <v>235.39061535141835</v>
      </c>
      <c r="ES14" s="89">
        <v>236.29110885838435</v>
      </c>
      <c r="ET14" s="89">
        <v>228.11272527862371</v>
      </c>
      <c r="EU14" s="89">
        <v>228.98223500298607</v>
      </c>
      <c r="EV14" s="89">
        <v>212.41125012194371</v>
      </c>
      <c r="EW14" s="89">
        <v>215.93207527225039</v>
      </c>
      <c r="EX14" s="89">
        <v>210.61295147741177</v>
      </c>
      <c r="EY14" s="89">
        <v>210.58940361167052</v>
      </c>
      <c r="EZ14" s="89">
        <v>209.66871895778789</v>
      </c>
      <c r="FA14" s="89">
        <v>221.99624772579071</v>
      </c>
      <c r="FB14" s="89">
        <v>211.54240697549903</v>
      </c>
      <c r="FC14" s="89">
        <v>218.48595192796878</v>
      </c>
      <c r="FD14" s="89">
        <v>248.27762322275336</v>
      </c>
      <c r="FE14" s="89">
        <v>235.54812540316726</v>
      </c>
      <c r="FF14" s="89">
        <v>232.44977515933019</v>
      </c>
      <c r="FG14" s="89">
        <v>231.89537849276718</v>
      </c>
      <c r="FH14" s="89">
        <v>222.31806161252445</v>
      </c>
      <c r="FI14" s="89">
        <v>223.5797180683185</v>
      </c>
      <c r="FJ14" s="89">
        <v>218.30523340372361</v>
      </c>
      <c r="FK14" s="89">
        <v>219.69098455613624</v>
      </c>
      <c r="FL14" s="89">
        <v>222.933396611354</v>
      </c>
      <c r="FM14" s="89">
        <v>229.75595673181351</v>
      </c>
      <c r="FN14" s="89">
        <v>223.58591339611061</v>
      </c>
      <c r="FO14" s="89">
        <v>232.6651457378662</v>
      </c>
      <c r="FP14" s="89">
        <v>256.67352580783336</v>
      </c>
      <c r="FQ14" s="89">
        <v>231.02216190706935</v>
      </c>
      <c r="FR14" s="55" t="s">
        <v>41</v>
      </c>
      <c r="FT14" s="128">
        <f t="shared" si="0"/>
        <v>24.00838006996716</v>
      </c>
      <c r="FU14" s="132">
        <f t="shared" si="1"/>
        <v>-25.651363900764011</v>
      </c>
    </row>
    <row r="15" spans="1:180" s="23" customFormat="1" ht="16.5" customHeight="1">
      <c r="A15" s="19" t="s">
        <v>42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157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  <c r="FF15" s="22"/>
      <c r="FG15" s="22"/>
      <c r="FH15" s="22"/>
      <c r="FI15" s="22"/>
      <c r="FJ15" s="22"/>
      <c r="FK15" s="22"/>
      <c r="FL15" s="22"/>
      <c r="FM15" s="22"/>
      <c r="FN15" s="22"/>
      <c r="FO15" s="22"/>
      <c r="FP15" s="22"/>
      <c r="FQ15" s="22"/>
      <c r="FR15" s="19" t="s">
        <v>43</v>
      </c>
      <c r="FW15"/>
      <c r="FX15"/>
    </row>
    <row r="16" spans="1:180" s="23" customFormat="1" ht="12">
      <c r="A16" s="19" t="s">
        <v>44</v>
      </c>
      <c r="B16" s="17"/>
      <c r="C16" s="17"/>
      <c r="D16" s="17"/>
      <c r="E16" s="17"/>
      <c r="F16" s="17"/>
      <c r="G16" s="17"/>
      <c r="H16" s="17"/>
      <c r="I16" s="17"/>
      <c r="J16" s="24"/>
      <c r="K16" s="17"/>
      <c r="L16" s="17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17"/>
      <c r="BD16" s="17"/>
      <c r="BE16" s="17"/>
      <c r="BF16" s="17"/>
      <c r="BG16" s="17"/>
      <c r="BH16" s="17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19" t="s">
        <v>45</v>
      </c>
    </row>
    <row r="17" spans="1:174" s="23" customFormat="1" ht="13.5">
      <c r="A17" s="19" t="s">
        <v>46</v>
      </c>
      <c r="FR17" s="19" t="s">
        <v>47</v>
      </c>
    </row>
  </sheetData>
  <dataConsolidate/>
  <mergeCells count="18">
    <mergeCell ref="EP4:FA4"/>
    <mergeCell ref="FB4:FM4"/>
    <mergeCell ref="FT4:FU4"/>
    <mergeCell ref="A4:A5"/>
    <mergeCell ref="B4:M4"/>
    <mergeCell ref="FR4:FR5"/>
    <mergeCell ref="N4:Y4"/>
    <mergeCell ref="Z4:AK4"/>
    <mergeCell ref="BJ4:BU4"/>
    <mergeCell ref="AL4:AW4"/>
    <mergeCell ref="AX4:BI4"/>
    <mergeCell ref="BV4:CG4"/>
    <mergeCell ref="CH4:CS4"/>
    <mergeCell ref="CT4:DE4"/>
    <mergeCell ref="DF4:DQ4"/>
    <mergeCell ref="FN4:FQ4"/>
    <mergeCell ref="DR4:EC4"/>
    <mergeCell ref="ED4:EO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FU17"/>
  <sheetViews>
    <sheetView showGridLines="0" zoomScale="85" zoomScaleNormal="85" workbookViewId="0">
      <pane xSplit="1" topLeftCell="ER1" activePane="topRight" state="frozen"/>
      <selection pane="topRight" activeCell="A7" sqref="A7"/>
    </sheetView>
  </sheetViews>
  <sheetFormatPr defaultRowHeight="14.45" outlineLevelCol="1"/>
  <cols>
    <col min="1" max="1" width="44.42578125" customWidth="1"/>
    <col min="2" max="38" width="9.140625" hidden="1" customWidth="1" outlineLevel="1"/>
    <col min="39" max="61" width="9.42578125" hidden="1" customWidth="1" outlineLevel="1"/>
    <col min="62" max="62" width="9.42578125" customWidth="1" collapsed="1"/>
    <col min="63" max="73" width="9.42578125" customWidth="1"/>
    <col min="74" max="76" width="8.42578125" customWidth="1"/>
    <col min="77" max="77" width="5.85546875" customWidth="1"/>
    <col min="79" max="79" width="6.42578125" bestFit="1" customWidth="1"/>
    <col min="80" max="100" width="7" customWidth="1"/>
    <col min="101" max="101" width="7.140625" customWidth="1"/>
    <col min="102" max="121" width="7" customWidth="1"/>
    <col min="122" max="131" width="9.42578125" customWidth="1"/>
    <col min="132" max="132" width="9.5703125" customWidth="1"/>
    <col min="133" max="173" width="7" customWidth="1"/>
    <col min="174" max="174" width="45.42578125" customWidth="1"/>
  </cols>
  <sheetData>
    <row r="2" spans="1:177" s="13" customFormat="1" ht="16.5" customHeight="1">
      <c r="A2" s="12" t="s">
        <v>48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4"/>
      <c r="FO2" s="14"/>
      <c r="FP2" s="14"/>
      <c r="FQ2" s="14"/>
      <c r="FR2" s="12" t="s">
        <v>49</v>
      </c>
    </row>
    <row r="3" spans="1:177" ht="16.5" customHeight="1" thickBot="1">
      <c r="A3" s="1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</row>
    <row r="4" spans="1:177" ht="18" customHeight="1">
      <c r="A4" s="191" t="s">
        <v>2</v>
      </c>
      <c r="B4" s="166" t="s">
        <v>3</v>
      </c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92">
        <v>2013</v>
      </c>
      <c r="O4" s="172"/>
      <c r="P4" s="172"/>
      <c r="Q4" s="172"/>
      <c r="R4" s="172"/>
      <c r="S4" s="172"/>
      <c r="T4" s="172"/>
      <c r="U4" s="172"/>
      <c r="V4" s="172"/>
      <c r="W4" s="172"/>
      <c r="X4" s="172"/>
      <c r="Y4" s="172"/>
      <c r="Z4" s="192">
        <v>2014</v>
      </c>
      <c r="AA4" s="172"/>
      <c r="AB4" s="172"/>
      <c r="AC4" s="172"/>
      <c r="AD4" s="172"/>
      <c r="AE4" s="172"/>
      <c r="AF4" s="172"/>
      <c r="AG4" s="172"/>
      <c r="AH4" s="172"/>
      <c r="AI4" s="172"/>
      <c r="AJ4" s="172"/>
      <c r="AK4" s="172"/>
      <c r="AL4" s="192">
        <v>2015</v>
      </c>
      <c r="AM4" s="172"/>
      <c r="AN4" s="172"/>
      <c r="AO4" s="172"/>
      <c r="AP4" s="172"/>
      <c r="AQ4" s="172"/>
      <c r="AR4" s="172"/>
      <c r="AS4" s="172"/>
      <c r="AT4" s="172"/>
      <c r="AU4" s="172"/>
      <c r="AV4" s="172"/>
      <c r="AW4" s="172"/>
      <c r="AX4" s="192">
        <v>2016</v>
      </c>
      <c r="AY4" s="172"/>
      <c r="AZ4" s="172"/>
      <c r="BA4" s="172"/>
      <c r="BB4" s="172"/>
      <c r="BC4" s="172"/>
      <c r="BD4" s="172"/>
      <c r="BE4" s="172"/>
      <c r="BF4" s="172"/>
      <c r="BG4" s="172"/>
      <c r="BH4" s="172"/>
      <c r="BI4" s="172"/>
      <c r="BJ4" s="192">
        <v>2017</v>
      </c>
      <c r="BK4" s="172"/>
      <c r="BL4" s="172"/>
      <c r="BM4" s="172"/>
      <c r="BN4" s="172"/>
      <c r="BO4" s="172"/>
      <c r="BP4" s="172"/>
      <c r="BQ4" s="172"/>
      <c r="BR4" s="172"/>
      <c r="BS4" s="172"/>
      <c r="BT4" s="172"/>
      <c r="BU4" s="172"/>
      <c r="BV4" s="192">
        <v>2018</v>
      </c>
      <c r="BW4" s="172"/>
      <c r="BX4" s="172"/>
      <c r="BY4" s="172"/>
      <c r="BZ4" s="172"/>
      <c r="CA4" s="172"/>
      <c r="CB4" s="172"/>
      <c r="CC4" s="172"/>
      <c r="CD4" s="172"/>
      <c r="CE4" s="172"/>
      <c r="CF4" s="172"/>
      <c r="CG4" s="172"/>
      <c r="CH4" s="192">
        <v>2019</v>
      </c>
      <c r="CI4" s="172"/>
      <c r="CJ4" s="172"/>
      <c r="CK4" s="172"/>
      <c r="CL4" s="172"/>
      <c r="CM4" s="172"/>
      <c r="CN4" s="172"/>
      <c r="CO4" s="172"/>
      <c r="CP4" s="172"/>
      <c r="CQ4" s="172"/>
      <c r="CR4" s="172"/>
      <c r="CS4" s="172"/>
      <c r="CT4" s="192">
        <v>2020</v>
      </c>
      <c r="CU4" s="172"/>
      <c r="CV4" s="172"/>
      <c r="CW4" s="172"/>
      <c r="CX4" s="172"/>
      <c r="CY4" s="172"/>
      <c r="CZ4" s="172"/>
      <c r="DA4" s="172"/>
      <c r="DB4" s="172"/>
      <c r="DC4" s="172"/>
      <c r="DD4" s="172"/>
      <c r="DE4" s="172"/>
      <c r="DF4" s="192">
        <v>2021</v>
      </c>
      <c r="DG4" s="172"/>
      <c r="DH4" s="172"/>
      <c r="DI4" s="172"/>
      <c r="DJ4" s="172"/>
      <c r="DK4" s="172"/>
      <c r="DL4" s="172"/>
      <c r="DM4" s="172"/>
      <c r="DN4" s="172"/>
      <c r="DO4" s="172"/>
      <c r="DP4" s="172"/>
      <c r="DQ4" s="172"/>
      <c r="DR4" s="192">
        <v>2022</v>
      </c>
      <c r="DS4" s="172"/>
      <c r="DT4" s="172"/>
      <c r="DU4" s="172"/>
      <c r="DV4" s="172"/>
      <c r="DW4" s="172"/>
      <c r="DX4" s="172"/>
      <c r="DY4" s="172"/>
      <c r="DZ4" s="172"/>
      <c r="EA4" s="172"/>
      <c r="EB4" s="172"/>
      <c r="EC4" s="172"/>
      <c r="ED4" s="167">
        <v>2023</v>
      </c>
      <c r="EE4" s="168"/>
      <c r="EF4" s="168"/>
      <c r="EG4" s="168"/>
      <c r="EH4" s="168"/>
      <c r="EI4" s="168"/>
      <c r="EJ4" s="168"/>
      <c r="EK4" s="168"/>
      <c r="EL4" s="168"/>
      <c r="EM4" s="168"/>
      <c r="EN4" s="168"/>
      <c r="EO4" s="169"/>
      <c r="EP4" s="167">
        <v>2024</v>
      </c>
      <c r="EQ4" s="168"/>
      <c r="ER4" s="168"/>
      <c r="ES4" s="168"/>
      <c r="ET4" s="168"/>
      <c r="EU4" s="168"/>
      <c r="EV4" s="168"/>
      <c r="EW4" s="168"/>
      <c r="EX4" s="168"/>
      <c r="EY4" s="168"/>
      <c r="EZ4" s="168"/>
      <c r="FA4" s="169"/>
      <c r="FB4" s="167">
        <v>2025</v>
      </c>
      <c r="FC4" s="168"/>
      <c r="FD4" s="168"/>
      <c r="FE4" s="168"/>
      <c r="FF4" s="168"/>
      <c r="FG4" s="168"/>
      <c r="FH4" s="168"/>
      <c r="FI4" s="168"/>
      <c r="FJ4" s="168"/>
      <c r="FK4" s="168"/>
      <c r="FL4" s="168"/>
      <c r="FM4" s="169"/>
      <c r="FN4" s="167">
        <v>2026</v>
      </c>
      <c r="FO4" s="168"/>
      <c r="FP4" s="168"/>
      <c r="FQ4" s="168"/>
      <c r="FR4" s="195" t="s">
        <v>4</v>
      </c>
      <c r="FT4" s="196" t="s">
        <v>5</v>
      </c>
      <c r="FU4" s="170"/>
    </row>
    <row r="5" spans="1:177" ht="18" customHeight="1" thickBot="1">
      <c r="A5" s="165"/>
      <c r="B5" s="58" t="s">
        <v>6</v>
      </c>
      <c r="C5" s="39" t="s">
        <v>7</v>
      </c>
      <c r="D5" s="39" t="s">
        <v>8</v>
      </c>
      <c r="E5" s="39" t="s">
        <v>9</v>
      </c>
      <c r="F5" s="39" t="s">
        <v>10</v>
      </c>
      <c r="G5" s="39" t="s">
        <v>11</v>
      </c>
      <c r="H5" s="39" t="s">
        <v>12</v>
      </c>
      <c r="I5" s="39" t="s">
        <v>13</v>
      </c>
      <c r="J5" s="39" t="s">
        <v>14</v>
      </c>
      <c r="K5" s="39" t="s">
        <v>15</v>
      </c>
      <c r="L5" s="39" t="s">
        <v>16</v>
      </c>
      <c r="M5" s="40" t="s">
        <v>17</v>
      </c>
      <c r="N5" s="39" t="s">
        <v>6</v>
      </c>
      <c r="O5" s="39" t="s">
        <v>7</v>
      </c>
      <c r="P5" s="39" t="s">
        <v>8</v>
      </c>
      <c r="Q5" s="39" t="s">
        <v>9</v>
      </c>
      <c r="R5" s="39" t="s">
        <v>10</v>
      </c>
      <c r="S5" s="39" t="s">
        <v>11</v>
      </c>
      <c r="T5" s="39" t="s">
        <v>12</v>
      </c>
      <c r="U5" s="39" t="s">
        <v>13</v>
      </c>
      <c r="V5" s="39" t="s">
        <v>14</v>
      </c>
      <c r="W5" s="39" t="s">
        <v>15</v>
      </c>
      <c r="X5" s="39" t="s">
        <v>16</v>
      </c>
      <c r="Y5" s="40" t="s">
        <v>18</v>
      </c>
      <c r="Z5" s="39" t="s">
        <v>6</v>
      </c>
      <c r="AA5" s="39" t="s">
        <v>7</v>
      </c>
      <c r="AB5" s="39" t="s">
        <v>8</v>
      </c>
      <c r="AC5" s="39" t="s">
        <v>9</v>
      </c>
      <c r="AD5" s="39" t="s">
        <v>10</v>
      </c>
      <c r="AE5" s="39" t="s">
        <v>11</v>
      </c>
      <c r="AF5" s="39" t="s">
        <v>12</v>
      </c>
      <c r="AG5" s="39" t="s">
        <v>13</v>
      </c>
      <c r="AH5" s="39" t="s">
        <v>14</v>
      </c>
      <c r="AI5" s="39" t="s">
        <v>15</v>
      </c>
      <c r="AJ5" s="39" t="s">
        <v>16</v>
      </c>
      <c r="AK5" s="40" t="s">
        <v>17</v>
      </c>
      <c r="AL5" s="39" t="s">
        <v>6</v>
      </c>
      <c r="AM5" s="39" t="s">
        <v>7</v>
      </c>
      <c r="AN5" s="39" t="s">
        <v>8</v>
      </c>
      <c r="AO5" s="39" t="s">
        <v>9</v>
      </c>
      <c r="AP5" s="39" t="s">
        <v>10</v>
      </c>
      <c r="AQ5" s="39" t="s">
        <v>11</v>
      </c>
      <c r="AR5" s="39" t="s">
        <v>12</v>
      </c>
      <c r="AS5" s="39" t="s">
        <v>13</v>
      </c>
      <c r="AT5" s="39" t="s">
        <v>14</v>
      </c>
      <c r="AU5" s="39" t="s">
        <v>15</v>
      </c>
      <c r="AV5" s="39" t="s">
        <v>16</v>
      </c>
      <c r="AW5" s="40" t="s">
        <v>17</v>
      </c>
      <c r="AX5" s="39" t="s">
        <v>6</v>
      </c>
      <c r="AY5" s="39" t="s">
        <v>7</v>
      </c>
      <c r="AZ5" s="39" t="s">
        <v>8</v>
      </c>
      <c r="BA5" s="39" t="s">
        <v>9</v>
      </c>
      <c r="BB5" s="39" t="s">
        <v>10</v>
      </c>
      <c r="BC5" s="39" t="s">
        <v>11</v>
      </c>
      <c r="BD5" s="39" t="s">
        <v>12</v>
      </c>
      <c r="BE5" s="39" t="s">
        <v>13</v>
      </c>
      <c r="BF5" s="39" t="s">
        <v>14</v>
      </c>
      <c r="BG5" s="39" t="s">
        <v>15</v>
      </c>
      <c r="BH5" s="39" t="s">
        <v>16</v>
      </c>
      <c r="BI5" s="40" t="s">
        <v>17</v>
      </c>
      <c r="BJ5" s="39" t="s">
        <v>6</v>
      </c>
      <c r="BK5" s="39" t="s">
        <v>7</v>
      </c>
      <c r="BL5" s="39" t="s">
        <v>8</v>
      </c>
      <c r="BM5" s="39" t="s">
        <v>9</v>
      </c>
      <c r="BN5" s="39" t="s">
        <v>10</v>
      </c>
      <c r="BO5" s="39" t="s">
        <v>11</v>
      </c>
      <c r="BP5" s="39" t="s">
        <v>12</v>
      </c>
      <c r="BQ5" s="39" t="s">
        <v>13</v>
      </c>
      <c r="BR5" s="39" t="s">
        <v>14</v>
      </c>
      <c r="BS5" s="39" t="s">
        <v>15</v>
      </c>
      <c r="BT5" s="39" t="s">
        <v>16</v>
      </c>
      <c r="BU5" s="40" t="s">
        <v>17</v>
      </c>
      <c r="BV5" s="39" t="s">
        <v>6</v>
      </c>
      <c r="BW5" s="39" t="s">
        <v>7</v>
      </c>
      <c r="BX5" s="39" t="s">
        <v>8</v>
      </c>
      <c r="BY5" s="39" t="s">
        <v>9</v>
      </c>
      <c r="BZ5" s="39" t="s">
        <v>10</v>
      </c>
      <c r="CA5" s="39" t="s">
        <v>11</v>
      </c>
      <c r="CB5" s="39" t="s">
        <v>12</v>
      </c>
      <c r="CC5" s="39" t="s">
        <v>13</v>
      </c>
      <c r="CD5" s="39" t="s">
        <v>14</v>
      </c>
      <c r="CE5" s="39" t="s">
        <v>15</v>
      </c>
      <c r="CF5" s="39" t="s">
        <v>16</v>
      </c>
      <c r="CG5" s="40" t="s">
        <v>17</v>
      </c>
      <c r="CH5" s="39" t="s">
        <v>6</v>
      </c>
      <c r="CI5" s="39" t="s">
        <v>7</v>
      </c>
      <c r="CJ5" s="39" t="s">
        <v>8</v>
      </c>
      <c r="CK5" s="39" t="s">
        <v>9</v>
      </c>
      <c r="CL5" s="39" t="s">
        <v>10</v>
      </c>
      <c r="CM5" s="39" t="s">
        <v>11</v>
      </c>
      <c r="CN5" s="39" t="s">
        <v>12</v>
      </c>
      <c r="CO5" s="39" t="s">
        <v>13</v>
      </c>
      <c r="CP5" s="39" t="s">
        <v>14</v>
      </c>
      <c r="CQ5" s="39" t="s">
        <v>15</v>
      </c>
      <c r="CR5" s="39" t="s">
        <v>16</v>
      </c>
      <c r="CS5" s="40" t="s">
        <v>17</v>
      </c>
      <c r="CT5" s="39" t="s">
        <v>6</v>
      </c>
      <c r="CU5" s="39" t="s">
        <v>7</v>
      </c>
      <c r="CV5" s="39" t="s">
        <v>8</v>
      </c>
      <c r="CW5" s="39" t="s">
        <v>9</v>
      </c>
      <c r="CX5" s="39" t="s">
        <v>10</v>
      </c>
      <c r="CY5" s="39" t="s">
        <v>11</v>
      </c>
      <c r="CZ5" s="39" t="s">
        <v>12</v>
      </c>
      <c r="DA5" s="39" t="s">
        <v>13</v>
      </c>
      <c r="DB5" s="39" t="s">
        <v>14</v>
      </c>
      <c r="DC5" s="39" t="s">
        <v>15</v>
      </c>
      <c r="DD5" s="39" t="s">
        <v>16</v>
      </c>
      <c r="DE5" s="40" t="s">
        <v>17</v>
      </c>
      <c r="DF5" s="39" t="s">
        <v>6</v>
      </c>
      <c r="DG5" s="39" t="s">
        <v>7</v>
      </c>
      <c r="DH5" s="39" t="s">
        <v>8</v>
      </c>
      <c r="DI5" s="39" t="s">
        <v>9</v>
      </c>
      <c r="DJ5" s="39" t="s">
        <v>10</v>
      </c>
      <c r="DK5" s="39" t="s">
        <v>19</v>
      </c>
      <c r="DL5" s="39" t="s">
        <v>12</v>
      </c>
      <c r="DM5" s="39" t="s">
        <v>13</v>
      </c>
      <c r="DN5" s="39" t="s">
        <v>14</v>
      </c>
      <c r="DO5" s="39" t="s">
        <v>15</v>
      </c>
      <c r="DP5" s="39" t="s">
        <v>16</v>
      </c>
      <c r="DQ5" s="40" t="s">
        <v>17</v>
      </c>
      <c r="DR5" s="39" t="s">
        <v>6</v>
      </c>
      <c r="DS5" s="39" t="s">
        <v>7</v>
      </c>
      <c r="DT5" s="39" t="s">
        <v>8</v>
      </c>
      <c r="DU5" s="39" t="s">
        <v>9</v>
      </c>
      <c r="DV5" s="39" t="s">
        <v>10</v>
      </c>
      <c r="DW5" s="39" t="s">
        <v>19</v>
      </c>
      <c r="DX5" s="39" t="s">
        <v>20</v>
      </c>
      <c r="DY5" s="39" t="s">
        <v>21</v>
      </c>
      <c r="DZ5" s="39" t="s">
        <v>14</v>
      </c>
      <c r="EA5" s="39" t="s">
        <v>15</v>
      </c>
      <c r="EB5" s="39" t="s">
        <v>16</v>
      </c>
      <c r="EC5" s="40" t="s">
        <v>17</v>
      </c>
      <c r="ED5" s="114" t="s">
        <v>6</v>
      </c>
      <c r="EE5" s="114" t="s">
        <v>7</v>
      </c>
      <c r="EF5" s="114" t="s">
        <v>8</v>
      </c>
      <c r="EG5" s="114" t="s">
        <v>9</v>
      </c>
      <c r="EH5" s="114" t="s">
        <v>10</v>
      </c>
      <c r="EI5" s="114" t="s">
        <v>19</v>
      </c>
      <c r="EJ5" s="114" t="s">
        <v>20</v>
      </c>
      <c r="EK5" s="114" t="s">
        <v>21</v>
      </c>
      <c r="EL5" s="114" t="s">
        <v>22</v>
      </c>
      <c r="EM5" s="114" t="s">
        <v>15</v>
      </c>
      <c r="EN5" s="114" t="s">
        <v>16</v>
      </c>
      <c r="EO5" s="114" t="s">
        <v>17</v>
      </c>
      <c r="EP5" s="114" t="s">
        <v>6</v>
      </c>
      <c r="EQ5" s="114" t="s">
        <v>7</v>
      </c>
      <c r="ER5" s="114" t="s">
        <v>8</v>
      </c>
      <c r="ES5" s="114" t="s">
        <v>9</v>
      </c>
      <c r="ET5" s="114" t="s">
        <v>10</v>
      </c>
      <c r="EU5" s="114" t="s">
        <v>19</v>
      </c>
      <c r="EV5" s="114" t="s">
        <v>20</v>
      </c>
      <c r="EW5" s="114" t="s">
        <v>21</v>
      </c>
      <c r="EX5" s="114" t="s">
        <v>22</v>
      </c>
      <c r="EY5" s="114" t="s">
        <v>15</v>
      </c>
      <c r="EZ5" s="114" t="s">
        <v>16</v>
      </c>
      <c r="FA5" s="114" t="s">
        <v>17</v>
      </c>
      <c r="FB5" s="139" t="s">
        <v>6</v>
      </c>
      <c r="FC5" s="114" t="s">
        <v>7</v>
      </c>
      <c r="FD5" s="114" t="s">
        <v>8</v>
      </c>
      <c r="FE5" s="114" t="s">
        <v>9</v>
      </c>
      <c r="FF5" s="114" t="s">
        <v>10</v>
      </c>
      <c r="FG5" s="114" t="s">
        <v>19</v>
      </c>
      <c r="FH5" s="114" t="s">
        <v>20</v>
      </c>
      <c r="FI5" s="114" t="s">
        <v>21</v>
      </c>
      <c r="FJ5" s="114" t="s">
        <v>22</v>
      </c>
      <c r="FK5" s="114" t="s">
        <v>15</v>
      </c>
      <c r="FL5" s="114" t="s">
        <v>16</v>
      </c>
      <c r="FM5" s="114" t="s">
        <v>17</v>
      </c>
      <c r="FN5" s="139" t="s">
        <v>6</v>
      </c>
      <c r="FO5" s="114" t="s">
        <v>7</v>
      </c>
      <c r="FP5" s="114" t="s">
        <v>8</v>
      </c>
      <c r="FQ5" s="114" t="s">
        <v>23</v>
      </c>
      <c r="FR5" s="171"/>
      <c r="FT5" s="159" t="s">
        <v>8</v>
      </c>
      <c r="FU5" s="160" t="s">
        <v>23</v>
      </c>
    </row>
    <row r="6" spans="1:177" ht="18" customHeight="1">
      <c r="A6" s="56" t="s">
        <v>24</v>
      </c>
      <c r="B6" s="43">
        <v>1.1810262793620074</v>
      </c>
      <c r="C6" s="43">
        <v>-5.3849441259775972</v>
      </c>
      <c r="D6" s="43">
        <v>-6.9882236078356419</v>
      </c>
      <c r="E6" s="43">
        <v>-11.970442518922209</v>
      </c>
      <c r="F6" s="43">
        <v>-6.6638609764994028</v>
      </c>
      <c r="G6" s="43">
        <v>1.7132441275138355</v>
      </c>
      <c r="H6" s="43">
        <v>8.6058597456950778</v>
      </c>
      <c r="I6" s="43">
        <v>-10.595473601399451</v>
      </c>
      <c r="J6" s="43">
        <v>-3.6422121311211919</v>
      </c>
      <c r="K6" s="43">
        <v>8.3168050305816301</v>
      </c>
      <c r="L6" s="43">
        <v>12.728120468353632</v>
      </c>
      <c r="M6" s="43">
        <v>5.080855051900901</v>
      </c>
      <c r="N6" s="43">
        <f>IFERROR('Tabel 1'!N6/'Tabel 1'!B6*100-100,"")</f>
        <v>8.7633390176034283</v>
      </c>
      <c r="O6" s="43">
        <f>IFERROR('Tabel 1'!O6/'Tabel 1'!C6*100-100,"")</f>
        <v>14.90306736570237</v>
      </c>
      <c r="P6" s="43">
        <f>IFERROR('Tabel 1'!P6/'Tabel 1'!D6*100-100,"")</f>
        <v>18.796734225961373</v>
      </c>
      <c r="Q6" s="43">
        <f>IFERROR('Tabel 1'!Q6/'Tabel 1'!E6*100-100,"")</f>
        <v>32.921379230382144</v>
      </c>
      <c r="R6" s="43">
        <f>IFERROR('Tabel 1'!R6/'Tabel 1'!F6*100-100,"")</f>
        <v>22.60933996779022</v>
      </c>
      <c r="S6" s="43">
        <f>IFERROR('Tabel 1'!S6/'Tabel 1'!G6*100-100,"")</f>
        <v>10.041612815859381</v>
      </c>
      <c r="T6" s="43">
        <f>IFERROR('Tabel 1'!T6/'Tabel 1'!H6*100-100,"")</f>
        <v>-3.8358068371339868</v>
      </c>
      <c r="U6" s="43">
        <f>IFERROR('Tabel 1'!U6/'Tabel 1'!I6*100-100,"")</f>
        <v>0.46056604985827221</v>
      </c>
      <c r="V6" s="43">
        <f>IFERROR('Tabel 1'!V6/'Tabel 1'!J6*100-100,"")</f>
        <v>2.2937703429956287</v>
      </c>
      <c r="W6" s="43">
        <f>IFERROR('Tabel 1'!W6/'Tabel 1'!K6*100-100,"")</f>
        <v>-2.0483370646981029</v>
      </c>
      <c r="X6" s="43">
        <f>IFERROR('Tabel 1'!X6/'Tabel 1'!L6*100-100,"")</f>
        <v>-7.139319530723327</v>
      </c>
      <c r="Y6" s="43">
        <f>IFERROR('Tabel 1'!Y6/'Tabel 1'!M6*100-100,"")</f>
        <v>-0.29141089812416965</v>
      </c>
      <c r="Z6" s="43">
        <f>IFERROR('Tabel 1'!Z6/'Tabel 1'!N6*100-100,"")</f>
        <v>1.8108238330823809</v>
      </c>
      <c r="AA6" s="43">
        <f>IFERROR('Tabel 1'!AA6/'Tabel 1'!O6*100-100,"")</f>
        <v>6.4626665526999858</v>
      </c>
      <c r="AB6" s="43">
        <f>IFERROR('Tabel 1'!AB6/'Tabel 1'!P6*100-100,"")</f>
        <v>-2.3920404005487512</v>
      </c>
      <c r="AC6" s="43">
        <f>IFERROR('Tabel 1'!AC6/'Tabel 1'!Q6*100-100,"")</f>
        <v>-3.5859558289336348</v>
      </c>
      <c r="AD6" s="43">
        <f>IFERROR('Tabel 1'!AD6/'Tabel 1'!R6*100-100,"")</f>
        <v>-4.1897714817568499</v>
      </c>
      <c r="AE6" s="43">
        <f>IFERROR('Tabel 1'!AE6/'Tabel 1'!S6*100-100,"")</f>
        <v>-4.2084635453857544</v>
      </c>
      <c r="AF6" s="43">
        <f>IFERROR('Tabel 1'!AF6/'Tabel 1'!T6*100-100,"")</f>
        <v>11.798029284603672</v>
      </c>
      <c r="AG6" s="43">
        <f>IFERROR('Tabel 1'!AG6/'Tabel 1'!U6*100-100,"")</f>
        <v>11.645214541799561</v>
      </c>
      <c r="AH6" s="43">
        <f>IFERROR('Tabel 1'!AH6/'Tabel 1'!V6*100-100,"")</f>
        <v>13.725063803186075</v>
      </c>
      <c r="AI6" s="43">
        <f>IFERROR('Tabel 1'!AI6/'Tabel 1'!W6*100-100,"")</f>
        <v>20.482900865529373</v>
      </c>
      <c r="AJ6" s="43">
        <f>IFERROR('Tabel 1'!AJ6/'Tabel 1'!X6*100-100,"")</f>
        <v>15.310357383389601</v>
      </c>
      <c r="AK6" s="43">
        <f>IFERROR('Tabel 1'!AK6/'Tabel 1'!Y6*100-100,"")</f>
        <v>-2.0645966016972039</v>
      </c>
      <c r="AL6" s="43">
        <f>IFERROR('Tabel 1'!AL6/'Tabel 1'!Z6*100-100,"")</f>
        <v>5.6520365581177714</v>
      </c>
      <c r="AM6" s="43">
        <f>IFERROR('Tabel 1'!AM6/'Tabel 1'!AA6*100-100,"")</f>
        <v>1.0085584618909138</v>
      </c>
      <c r="AN6" s="43">
        <f>IFERROR('Tabel 1'!AN6/'Tabel 1'!AB6*100-100,"")</f>
        <v>-1.7636687277646956</v>
      </c>
      <c r="AO6" s="43">
        <f>IFERROR('Tabel 1'!AO6/'Tabel 1'!AC6*100-100,"")</f>
        <v>-12.848860407503537</v>
      </c>
      <c r="AP6" s="43">
        <f>IFERROR('Tabel 1'!AP6/'Tabel 1'!AD6*100-100,"")</f>
        <v>-11.39594970932059</v>
      </c>
      <c r="AQ6" s="43">
        <f>IFERROR('Tabel 1'!AQ6/'Tabel 1'!AE6*100-100,"")</f>
        <v>-2.6276977835433399</v>
      </c>
      <c r="AR6" s="43">
        <f>IFERROR('Tabel 1'!AR6/'Tabel 1'!AF6*100-100,"")</f>
        <v>-8.3462290600060669</v>
      </c>
      <c r="AS6" s="43">
        <f>IFERROR('Tabel 1'!AS6/'Tabel 1'!AG6*100-100,"")</f>
        <v>-4.322936093871121</v>
      </c>
      <c r="AT6" s="43">
        <f>IFERROR('Tabel 1'!AT6/'Tabel 1'!AH6*100-100,"")</f>
        <v>-11.044796750402639</v>
      </c>
      <c r="AU6" s="43">
        <f>IFERROR('Tabel 1'!AU6/'Tabel 1'!AI6*100-100,"")</f>
        <v>-11.513578737769507</v>
      </c>
      <c r="AV6" s="43">
        <f>IFERROR('Tabel 1'!AV6/'Tabel 1'!AJ6*100-100,"")</f>
        <v>-6.034538352702441</v>
      </c>
      <c r="AW6" s="43">
        <f>IFERROR('Tabel 1'!AW6/'Tabel 1'!AK6*100-100,"")</f>
        <v>1.3510798338893721</v>
      </c>
      <c r="AX6" s="43">
        <f>IFERROR('Tabel 1'!AX6/'Tabel 1'!AL6*100-100,"")</f>
        <v>-2.3962407029934525</v>
      </c>
      <c r="AY6" s="43">
        <f>IFERROR('Tabel 1'!AY6/'Tabel 1'!AM6*100-100,"")</f>
        <v>0.24290993386466653</v>
      </c>
      <c r="AZ6" s="43">
        <f>IFERROR('Tabel 1'!AZ6/'Tabel 1'!AN6*100-100,"")</f>
        <v>3.6576379459896344</v>
      </c>
      <c r="BA6" s="43">
        <f>IFERROR('Tabel 1'!BA6/'Tabel 1'!AO6*100-100,"")</f>
        <v>13.488669932516231</v>
      </c>
      <c r="BB6" s="43">
        <f>IFERROR('Tabel 1'!BB6/'Tabel 1'!AP6*100-100,"")</f>
        <v>16.004410225803284</v>
      </c>
      <c r="BC6" s="43">
        <f>IFERROR('Tabel 1'!BC6/'Tabel 1'!AQ6*100-100,"")</f>
        <v>23.645955944499548</v>
      </c>
      <c r="BD6" s="43">
        <f>IFERROR('Tabel 1'!BD6/'Tabel 1'!AR6*100-100,"")</f>
        <v>21.67179696579862</v>
      </c>
      <c r="BE6" s="43">
        <f>IFERROR('Tabel 1'!BE6/'Tabel 1'!AS6*100-100,"")</f>
        <v>23.879967293339391</v>
      </c>
      <c r="BF6" s="43">
        <f>IFERROR('Tabel 1'!BF6/'Tabel 1'!AT6*100-100,"")</f>
        <v>26.046205223100728</v>
      </c>
      <c r="BG6" s="43">
        <f>IFERROR('Tabel 1'!BG6/'Tabel 1'!AU6*100-100,"")</f>
        <v>23.230923251971674</v>
      </c>
      <c r="BH6" s="43">
        <f>IFERROR('Tabel 1'!BH6/'Tabel 1'!AV6*100-100,"")</f>
        <v>27.553783862577674</v>
      </c>
      <c r="BI6" s="43">
        <f>IFERROR('Tabel 1'!BI6/'Tabel 1'!AW6*100-100,"")</f>
        <v>27.209101148587507</v>
      </c>
      <c r="BJ6" s="43">
        <f>IFERROR('Tabel 1'!BJ6/'Tabel 1'!AX6*100-100,"")</f>
        <v>16.637134287213897</v>
      </c>
      <c r="BK6" s="43">
        <f>IFERROR('Tabel 1'!BK6/'Tabel 1'!AY6*100-100,"")</f>
        <v>10.869211859900659</v>
      </c>
      <c r="BL6" s="43">
        <f>IFERROR('Tabel 1'!BL6/'Tabel 1'!AZ6*100-100,"")</f>
        <v>8.3057098094837301</v>
      </c>
      <c r="BM6" s="43">
        <f>IFERROR('Tabel 1'!BM6/'Tabel 1'!BA6*100-100,"")</f>
        <v>9.1678885266700547</v>
      </c>
      <c r="BN6" s="43">
        <f>IFERROR('Tabel 1'!BN6/'Tabel 1'!BB6*100-100,"")</f>
        <v>8.6860162662528069</v>
      </c>
      <c r="BO6" s="43">
        <f>IFERROR('Tabel 1'!BO6/'Tabel 1'!BC6*100-100,"")</f>
        <v>4.6420407650588942</v>
      </c>
      <c r="BP6" s="43">
        <f>IFERROR('Tabel 1'!BP6/'Tabel 1'!BD6*100-100,"")</f>
        <v>1.7931567832473405</v>
      </c>
      <c r="BQ6" s="43">
        <f>IFERROR('Tabel 1'!BQ6/'Tabel 1'!BE6*100-100,"")</f>
        <v>1.0187345312754132</v>
      </c>
      <c r="BR6" s="43">
        <f>IFERROR('Tabel 1'!BR6/'Tabel 1'!BF6*100-100,"")</f>
        <v>1.3523463879038076</v>
      </c>
      <c r="BS6" s="43">
        <f>IFERROR('Tabel 1'!BS6/'Tabel 1'!BG6*100-100,"")</f>
        <v>1.7282281733973974</v>
      </c>
      <c r="BT6" s="43">
        <f>IFERROR('Tabel 1'!BT6/'Tabel 1'!BH6*100-100,"")</f>
        <v>-0.43751623190185285</v>
      </c>
      <c r="BU6" s="43">
        <f>IFERROR('Tabel 1'!BU6/'Tabel 1'!BI6*100-100,"")</f>
        <v>-3.1388553142732718</v>
      </c>
      <c r="BV6" s="43">
        <f>IFERROR('Tabel 1'!BV6/'Tabel 1'!BJ6*100-100,"")</f>
        <v>3.6872269077664441</v>
      </c>
      <c r="BW6" s="43">
        <f>IFERROR('Tabel 1'!BW6/'Tabel 1'!BK6*100-100,"")</f>
        <v>9.4944518678230736</v>
      </c>
      <c r="BX6" s="43">
        <f>IFERROR('Tabel 1'!BX6/'Tabel 1'!BL6*100-100,"")</f>
        <v>10.966440390777564</v>
      </c>
      <c r="BY6" s="43">
        <f>IFERROR('Tabel 1'!BY6/'Tabel 1'!BM6*100-100,"")</f>
        <v>8.4040705521718877</v>
      </c>
      <c r="BZ6" s="43">
        <f>IFERROR('Tabel 1'!BZ6/'Tabel 1'!BN6*100-100,"")</f>
        <v>8.2702294227414939</v>
      </c>
      <c r="CA6" s="43">
        <f>IFERROR('Tabel 1'!CA6/'Tabel 1'!BO6*100-100,"")</f>
        <v>1.0596550120608867</v>
      </c>
      <c r="CB6" s="43">
        <f>IFERROR('Tabel 1'!CB6/'Tabel 1'!BP6*100-100,"")</f>
        <v>1.588501680882402</v>
      </c>
      <c r="CC6" s="43">
        <f>IFERROR('Tabel 1'!CC6/'Tabel 1'!BQ6*100-100,"")</f>
        <v>6.8677814474298771E-2</v>
      </c>
      <c r="CD6" s="43">
        <f>IFERROR('Tabel 1'!CD6/'Tabel 1'!BR6*100-100,"")</f>
        <v>1.3487763067449947</v>
      </c>
      <c r="CE6" s="43">
        <f>IFERROR('Tabel 1'!CE6/'Tabel 1'!BS6*100-100,"")</f>
        <v>2.1365939924572643</v>
      </c>
      <c r="CF6" s="43">
        <f>IFERROR('Tabel 1'!CF6/'Tabel 1'!BT6*100-100,"")</f>
        <v>2.0225173519664992</v>
      </c>
      <c r="CG6" s="43">
        <f>IFERROR('Tabel 1'!CG6/'Tabel 1'!BU6*100-100,"")</f>
        <v>3.6682970779765753</v>
      </c>
      <c r="CH6" s="43">
        <f>IFERROR('Tabel 1'!CH6/'Tabel 1'!BV6*100-100,"")</f>
        <v>9.3897389503422488</v>
      </c>
      <c r="CI6" s="43">
        <f>IFERROR('Tabel 1'!CI6/'Tabel 1'!BW6*100-100,"")</f>
        <v>13.981895326124189</v>
      </c>
      <c r="CJ6" s="43">
        <f>IFERROR('Tabel 1'!CJ6/'Tabel 1'!BX6*100-100,"")</f>
        <v>20.669937076562633</v>
      </c>
      <c r="CK6" s="43">
        <f>IFERROR('Tabel 1'!CK6/'Tabel 1'!BY6*100-100,"")</f>
        <v>25.841710169181127</v>
      </c>
      <c r="CL6" s="43">
        <f>IFERROR('Tabel 1'!CL6/'Tabel 1'!BZ6*100-100,"")</f>
        <v>25.392486969440313</v>
      </c>
      <c r="CM6" s="43">
        <f>IFERROR('Tabel 1'!CM6/'Tabel 1'!CA6*100-100,"")</f>
        <v>20.021693205749315</v>
      </c>
      <c r="CN6" s="43">
        <f>IFERROR('Tabel 1'!CN6/'Tabel 1'!CB6*100-100,"")</f>
        <v>23.474748233009564</v>
      </c>
      <c r="CO6" s="43">
        <f>IFERROR('Tabel 1'!CO6/'Tabel 1'!CC6*100-100,"")</f>
        <v>22.954330647753054</v>
      </c>
      <c r="CP6" s="43">
        <f>IFERROR('Tabel 1'!CP6/'Tabel 1'!CD6*100-100,"")</f>
        <v>18.958411498587964</v>
      </c>
      <c r="CQ6" s="43">
        <f>IFERROR('Tabel 1'!CQ6/'Tabel 1'!CE6*100-100,"")</f>
        <v>17.97729535211019</v>
      </c>
      <c r="CR6" s="43">
        <f>IFERROR('Tabel 1'!CR6/'Tabel 1'!CF6*100-100,"")</f>
        <v>16.962816288460147</v>
      </c>
      <c r="CS6" s="43">
        <f>IFERROR('Tabel 1'!CS6/'Tabel 1'!CG6*100-100,"")</f>
        <v>15.744190179266454</v>
      </c>
      <c r="CT6" s="43">
        <f>IFERROR('Tabel 1'!CT6/'Tabel 1'!CH6*100-100,"")</f>
        <v>6.1964748899733308</v>
      </c>
      <c r="CU6" s="43">
        <f>IFERROR('Tabel 1'!CU6/'Tabel 1'!CI6*100-100,"")</f>
        <v>0.23487262149805588</v>
      </c>
      <c r="CV6" s="43">
        <f>IFERROR('Tabel 1'!CV6/'Tabel 1'!CJ6*100-100,"")</f>
        <v>-14.653338859670768</v>
      </c>
      <c r="CW6" s="43">
        <f>IFERROR('Tabel 1'!CW6/'Tabel 1'!CK6*100-100,"")</f>
        <v>-30.807866818994711</v>
      </c>
      <c r="CX6" s="43">
        <f>IFERROR('Tabel 1'!CX6/'Tabel 1'!CL6*100-100,"")</f>
        <v>-46.873571818636904</v>
      </c>
      <c r="CY6" s="43">
        <f>IFERROR('Tabel 1'!CY6/'Tabel 1'!CM6*100-100,"")</f>
        <v>-37.840729667439362</v>
      </c>
      <c r="CZ6" s="43">
        <f>IFERROR('Tabel 1'!CZ6/'Tabel 1'!CN6*100-100,"")</f>
        <v>-33.718606633176734</v>
      </c>
      <c r="DA6" s="43">
        <f>IFERROR('Tabel 1'!DA6/'Tabel 1'!CO6*100-100,"")</f>
        <v>-25.197583784190826</v>
      </c>
      <c r="DB6" s="43">
        <f>IFERROR('Tabel 1'!DB6/'Tabel 1'!CP6*100-100,"")</f>
        <v>-23.342766909612521</v>
      </c>
      <c r="DC6" s="43">
        <f>IFERROR('Tabel 1'!DC6/'Tabel 1'!CQ6*100-100,"")</f>
        <v>-22.850391746431555</v>
      </c>
      <c r="DD6" s="43">
        <f>IFERROR('Tabel 1'!DD6/'Tabel 1'!CR6*100-100,"")</f>
        <v>-21.619114424890867</v>
      </c>
      <c r="DE6" s="43">
        <f>IFERROR('Tabel 1'!DE6/'Tabel 1'!CS6*100-100,"")</f>
        <v>-19.982409346902614</v>
      </c>
      <c r="DF6" s="43">
        <f>IFERROR('Tabel 1'!DF6/'Tabel 1'!CT6*100-100,"")</f>
        <v>-22.123146198472483</v>
      </c>
      <c r="DG6" s="43">
        <f>IFERROR('Tabel 1'!DG6/'Tabel 1'!CU6*100-100,"")</f>
        <v>-20.972676727920174</v>
      </c>
      <c r="DH6" s="43">
        <f>IFERROR('Tabel 1'!DH6/'Tabel 1'!CV6*100-100,"")</f>
        <v>-13.231611269760009</v>
      </c>
      <c r="DI6" s="43">
        <v>8.1330764070528296</v>
      </c>
      <c r="DJ6" s="43">
        <v>39.574935010896063</v>
      </c>
      <c r="DK6" s="43">
        <v>22.833550034956463</v>
      </c>
      <c r="DL6" s="43">
        <v>-13.52986103800532</v>
      </c>
      <c r="DM6" s="43">
        <v>-3.7115879602638513</v>
      </c>
      <c r="DN6" s="43">
        <v>-10.120284867026552</v>
      </c>
      <c r="DO6" s="43">
        <v>-6.5506551781113416</v>
      </c>
      <c r="DP6" s="43">
        <v>-3.2871043886145701</v>
      </c>
      <c r="DQ6" s="43">
        <v>-3.4254262017129</v>
      </c>
      <c r="DR6" s="43">
        <v>4.7508769734295742</v>
      </c>
      <c r="DS6" s="43">
        <v>-5.2657226698353039</v>
      </c>
      <c r="DT6" s="43">
        <v>6.1737918170576833</v>
      </c>
      <c r="DU6" s="43">
        <v>1.6286750582634735</v>
      </c>
      <c r="DV6" s="43">
        <v>-1.3377934885118958</v>
      </c>
      <c r="DW6" s="43">
        <v>3.4309116201824974</v>
      </c>
      <c r="DX6" s="43">
        <v>33.387811768543884</v>
      </c>
      <c r="DY6" s="43">
        <v>6.9664951328913816</v>
      </c>
      <c r="DZ6" s="43">
        <v>-0.13509489306715583</v>
      </c>
      <c r="EA6" s="43">
        <v>-5.1970458080515813</v>
      </c>
      <c r="EB6" s="43">
        <v>-9.4607289758292907</v>
      </c>
      <c r="EC6" s="43">
        <v>-8.1596867338692984</v>
      </c>
      <c r="ED6" s="120">
        <v>-10.828100776137406</v>
      </c>
      <c r="EE6" s="120">
        <v>-1.5449405617425582</v>
      </c>
      <c r="EF6" s="120">
        <v>-9.506928403190928</v>
      </c>
      <c r="EG6" s="120">
        <v>-4.9250709984979597</v>
      </c>
      <c r="EH6" s="120">
        <v>-1.2412147320239431</v>
      </c>
      <c r="EI6" s="120">
        <v>-5.2158395406320723</v>
      </c>
      <c r="EJ6" s="120">
        <v>-2.8114579848247168</v>
      </c>
      <c r="EK6" s="120">
        <v>-0.87302481970021883</v>
      </c>
      <c r="EL6" s="120">
        <v>11.541454276027041</v>
      </c>
      <c r="EM6" s="120">
        <v>11.041653770285409</v>
      </c>
      <c r="EN6" s="120">
        <v>10.817651796805228</v>
      </c>
      <c r="EO6" s="120">
        <v>9.0452974152148702</v>
      </c>
      <c r="EP6" s="43">
        <v>9.8420544416639508</v>
      </c>
      <c r="EQ6" s="43">
        <v>9.0184882825028012</v>
      </c>
      <c r="ER6" s="43">
        <v>17.25499355769</v>
      </c>
      <c r="ES6" s="43">
        <v>6.4691866044530144</v>
      </c>
      <c r="ET6" s="43">
        <v>10.957929367751284</v>
      </c>
      <c r="EU6" s="43">
        <v>11.380705021965888</v>
      </c>
      <c r="EV6" s="43">
        <v>6.2726152559318127</v>
      </c>
      <c r="EW6" s="43">
        <v>1.3918471634649654</v>
      </c>
      <c r="EX6" s="43">
        <v>3.4880761542504191</v>
      </c>
      <c r="EY6" s="43">
        <v>8.7947804217541012</v>
      </c>
      <c r="EZ6" s="43">
        <v>7.2422159598966473</v>
      </c>
      <c r="FA6" s="43">
        <v>13.049273928260074</v>
      </c>
      <c r="FB6" s="43">
        <v>15.232527762341007</v>
      </c>
      <c r="FC6" s="43">
        <v>16.108823800436234</v>
      </c>
      <c r="FD6" s="43">
        <v>9.4868485693671012</v>
      </c>
      <c r="FE6" s="43">
        <v>8.7338633300127597</v>
      </c>
      <c r="FF6" s="43">
        <v>1.5631468987434838</v>
      </c>
      <c r="FG6" s="43">
        <v>-0.93566821306581005</v>
      </c>
      <c r="FH6" s="43">
        <v>12.601886339884016</v>
      </c>
      <c r="FI6" s="43">
        <v>11.324041615243697</v>
      </c>
      <c r="FJ6" s="43">
        <v>12.384505102007815</v>
      </c>
      <c r="FK6" s="43">
        <v>12.016818940968911</v>
      </c>
      <c r="FL6" s="43">
        <v>17.6970290698669</v>
      </c>
      <c r="FM6" s="43">
        <v>14.759827448656338</v>
      </c>
      <c r="FN6" s="43">
        <v>7.4362674726591083</v>
      </c>
      <c r="FO6" s="43">
        <v>13.096752315865245</v>
      </c>
      <c r="FP6" s="43">
        <v>15.529792653302653</v>
      </c>
      <c r="FQ6" s="43">
        <v>18.769328052182409</v>
      </c>
      <c r="FR6" s="53" t="s">
        <v>25</v>
      </c>
      <c r="FT6" s="59">
        <f>FP6-FO6</f>
        <v>2.4330403374374079</v>
      </c>
      <c r="FU6" s="130">
        <f>FQ6-FP6</f>
        <v>3.2395353988797559</v>
      </c>
    </row>
    <row r="7" spans="1:177" ht="18" customHeight="1">
      <c r="A7" s="57" t="s">
        <v>26</v>
      </c>
      <c r="B7" s="47">
        <v>15.093654179378024</v>
      </c>
      <c r="C7" s="47">
        <v>11.362985115087131</v>
      </c>
      <c r="D7" s="47">
        <v>13.434044912925058</v>
      </c>
      <c r="E7" s="47">
        <v>9.9277122555142316</v>
      </c>
      <c r="F7" s="47">
        <v>5.0706562261626287</v>
      </c>
      <c r="G7" s="47">
        <v>11.803478703377879</v>
      </c>
      <c r="H7" s="47">
        <v>19.873721324035532</v>
      </c>
      <c r="I7" s="47">
        <v>6.6860785911459608</v>
      </c>
      <c r="J7" s="47">
        <v>19.883823267152323</v>
      </c>
      <c r="K7" s="47">
        <v>16.52965902400414</v>
      </c>
      <c r="L7" s="47">
        <v>14.751452976945245</v>
      </c>
      <c r="M7" s="47">
        <v>15.02208658839066</v>
      </c>
      <c r="N7" s="47">
        <f>IFERROR('Tabel 1'!N7/'Tabel 1'!B7*100-100,"")</f>
        <v>7.874250425850434</v>
      </c>
      <c r="O7" s="47">
        <f>IFERROR('Tabel 1'!O7/'Tabel 1'!C7*100-100,"")</f>
        <v>10.823472512020047</v>
      </c>
      <c r="P7" s="47">
        <f>IFERROR('Tabel 1'!P7/'Tabel 1'!D7*100-100,"")</f>
        <v>2.4823244179602142</v>
      </c>
      <c r="Q7" s="47">
        <f>IFERROR('Tabel 1'!Q7/'Tabel 1'!E7*100-100,"")</f>
        <v>0.31424617238124597</v>
      </c>
      <c r="R7" s="47">
        <f>IFERROR('Tabel 1'!R7/'Tabel 1'!F7*100-100,"")</f>
        <v>3.5858299527921815</v>
      </c>
      <c r="S7" s="47">
        <f>IFERROR('Tabel 1'!S7/'Tabel 1'!G7*100-100,"")</f>
        <v>11.614497769761314</v>
      </c>
      <c r="T7" s="47">
        <f>IFERROR('Tabel 1'!T7/'Tabel 1'!H7*100-100,"")</f>
        <v>6.6723500480046596</v>
      </c>
      <c r="U7" s="47">
        <f>IFERROR('Tabel 1'!U7/'Tabel 1'!I7*100-100,"")</f>
        <v>-4.4843412211337608</v>
      </c>
      <c r="V7" s="47">
        <f>IFERROR('Tabel 1'!V7/'Tabel 1'!J7*100-100,"")</f>
        <v>6.0082346035373604</v>
      </c>
      <c r="W7" s="47">
        <f>IFERROR('Tabel 1'!W7/'Tabel 1'!K7*100-100,"")</f>
        <v>10.318664851527288</v>
      </c>
      <c r="X7" s="47">
        <f>IFERROR('Tabel 1'!X7/'Tabel 1'!L7*100-100,"")</f>
        <v>10.86604059905676</v>
      </c>
      <c r="Y7" s="47">
        <f>IFERROR('Tabel 1'!Y7/'Tabel 1'!M7*100-100,"")</f>
        <v>23.261922935286037</v>
      </c>
      <c r="Z7" s="47">
        <f>IFERROR('Tabel 1'!Z7/'Tabel 1'!N7*100-100,"")</f>
        <v>17.60915763591548</v>
      </c>
      <c r="AA7" s="47">
        <f>IFERROR('Tabel 1'!AA7/'Tabel 1'!O7*100-100,"")</f>
        <v>15.795075823512448</v>
      </c>
      <c r="AB7" s="47">
        <f>IFERROR('Tabel 1'!AB7/'Tabel 1'!P7*100-100,"")</f>
        <v>19.083794721184532</v>
      </c>
      <c r="AC7" s="47">
        <f>IFERROR('Tabel 1'!AC7/'Tabel 1'!Q7*100-100,"")</f>
        <v>20.728168883490696</v>
      </c>
      <c r="AD7" s="47">
        <f>IFERROR('Tabel 1'!AD7/'Tabel 1'!R7*100-100,"")</f>
        <v>17.738668270492283</v>
      </c>
      <c r="AE7" s="47">
        <f>IFERROR('Tabel 1'!AE7/'Tabel 1'!S7*100-100,"")</f>
        <v>7.4004937871398084</v>
      </c>
      <c r="AF7" s="47">
        <f>IFERROR('Tabel 1'!AF7/'Tabel 1'!T7*100-100,"")</f>
        <v>25.226594245350071</v>
      </c>
      <c r="AG7" s="47">
        <f>IFERROR('Tabel 1'!AG7/'Tabel 1'!U7*100-100,"")</f>
        <v>11.001039945699404</v>
      </c>
      <c r="AH7" s="47">
        <f>IFERROR('Tabel 1'!AH7/'Tabel 1'!V7*100-100,"")</f>
        <v>18.397095903835137</v>
      </c>
      <c r="AI7" s="47">
        <f>IFERROR('Tabel 1'!AI7/'Tabel 1'!W7*100-100,"")</f>
        <v>17.15507044641349</v>
      </c>
      <c r="AJ7" s="47">
        <f>IFERROR('Tabel 1'!AJ7/'Tabel 1'!X7*100-100,"")</f>
        <v>15.253197396668483</v>
      </c>
      <c r="AK7" s="47">
        <f>IFERROR('Tabel 1'!AK7/'Tabel 1'!Y7*100-100,"")</f>
        <v>5.3025620135432234</v>
      </c>
      <c r="AL7" s="47">
        <f>IFERROR('Tabel 1'!AL7/'Tabel 1'!Z7*100-100,"")</f>
        <v>16.387853821643716</v>
      </c>
      <c r="AM7" s="47">
        <f>IFERROR('Tabel 1'!AM7/'Tabel 1'!AA7*100-100,"")</f>
        <v>24.596091357965435</v>
      </c>
      <c r="AN7" s="47">
        <f>IFERROR('Tabel 1'!AN7/'Tabel 1'!AB7*100-100,"")</f>
        <v>25.165365478536359</v>
      </c>
      <c r="AO7" s="47">
        <f>IFERROR('Tabel 1'!AO7/'Tabel 1'!AC7*100-100,"")</f>
        <v>31.401233696695328</v>
      </c>
      <c r="AP7" s="47">
        <f>IFERROR('Tabel 1'!AP7/'Tabel 1'!AD7*100-100,"")</f>
        <v>29.398318201497005</v>
      </c>
      <c r="AQ7" s="47">
        <f>IFERROR('Tabel 1'!AQ7/'Tabel 1'!AE7*100-100,"")</f>
        <v>30.432693463495525</v>
      </c>
      <c r="AR7" s="47">
        <f>IFERROR('Tabel 1'!AR7/'Tabel 1'!AF7*100-100,"")</f>
        <v>10.036116970977076</v>
      </c>
      <c r="AS7" s="47">
        <f>IFERROR('Tabel 1'!AS7/'Tabel 1'!AG7*100-100,"")</f>
        <v>8.0387239276561218</v>
      </c>
      <c r="AT7" s="47">
        <f>IFERROR('Tabel 1'!AT7/'Tabel 1'!AH7*100-100,"")</f>
        <v>9.142352092092537</v>
      </c>
      <c r="AU7" s="47">
        <f>IFERROR('Tabel 1'!AU7/'Tabel 1'!AI7*100-100,"")</f>
        <v>12.991171721545513</v>
      </c>
      <c r="AV7" s="47">
        <f>IFERROR('Tabel 1'!AV7/'Tabel 1'!AJ7*100-100,"")</f>
        <v>13.514348873243719</v>
      </c>
      <c r="AW7" s="47">
        <f>IFERROR('Tabel 1'!AW7/'Tabel 1'!AK7*100-100,"")</f>
        <v>13.345413558194537</v>
      </c>
      <c r="AX7" s="47">
        <f>IFERROR('Tabel 1'!AX7/'Tabel 1'!AL7*100-100,"")</f>
        <v>13.501353019568157</v>
      </c>
      <c r="AY7" s="47">
        <f>IFERROR('Tabel 1'!AY7/'Tabel 1'!AM7*100-100,"")</f>
        <v>10.635182802451794</v>
      </c>
      <c r="AZ7" s="47">
        <f>IFERROR('Tabel 1'!AZ7/'Tabel 1'!AN7*100-100,"")</f>
        <v>10.309853651505321</v>
      </c>
      <c r="BA7" s="47">
        <f>IFERROR('Tabel 1'!BA7/'Tabel 1'!AO7*100-100,"")</f>
        <v>9.2537360291617716</v>
      </c>
      <c r="BB7" s="47">
        <f>IFERROR('Tabel 1'!BB7/'Tabel 1'!AP7*100-100,"")</f>
        <v>11.574779165534977</v>
      </c>
      <c r="BC7" s="47">
        <f>IFERROR('Tabel 1'!BC7/'Tabel 1'!AQ7*100-100,"")</f>
        <v>15.157678355496444</v>
      </c>
      <c r="BD7" s="47">
        <f>IFERROR('Tabel 1'!BD7/'Tabel 1'!AR7*100-100,"")</f>
        <v>5.653629152797194</v>
      </c>
      <c r="BE7" s="47">
        <f>IFERROR('Tabel 1'!BE7/'Tabel 1'!AS7*100-100,"")</f>
        <v>10.911017249030991</v>
      </c>
      <c r="BF7" s="47">
        <f>IFERROR('Tabel 1'!BF7/'Tabel 1'!AT7*100-100,"")</f>
        <v>9.8682337067693311</v>
      </c>
      <c r="BG7" s="47">
        <f>IFERROR('Tabel 1'!BG7/'Tabel 1'!AU7*100-100,"")</f>
        <v>4.168530067422239</v>
      </c>
      <c r="BH7" s="47">
        <f>IFERROR('Tabel 1'!BH7/'Tabel 1'!AV7*100-100,"")</f>
        <v>8.4156948145982966</v>
      </c>
      <c r="BI7" s="47">
        <f>IFERROR('Tabel 1'!BI7/'Tabel 1'!AW7*100-100,"")</f>
        <v>10.494121861090534</v>
      </c>
      <c r="BJ7" s="47">
        <f>IFERROR('Tabel 1'!BJ7/'Tabel 1'!AX7*100-100,"")</f>
        <v>7.2843037899861685</v>
      </c>
      <c r="BK7" s="47">
        <f>IFERROR('Tabel 1'!BK7/'Tabel 1'!AY7*100-100,"")</f>
        <v>5.071888768909389</v>
      </c>
      <c r="BL7" s="47">
        <f>IFERROR('Tabel 1'!BL7/'Tabel 1'!AZ7*100-100,"")</f>
        <v>7.0840916672311209</v>
      </c>
      <c r="BM7" s="47">
        <f>IFERROR('Tabel 1'!BM7/'Tabel 1'!BA7*100-100,"")</f>
        <v>8.4442292136627657</v>
      </c>
      <c r="BN7" s="47">
        <f>IFERROR('Tabel 1'!BN7/'Tabel 1'!BB7*100-100,"")</f>
        <v>9.6505832406758714</v>
      </c>
      <c r="BO7" s="47">
        <f>IFERROR('Tabel 1'!BO7/'Tabel 1'!BC7*100-100,"")</f>
        <v>10.47447952191402</v>
      </c>
      <c r="BP7" s="47">
        <f>IFERROR('Tabel 1'!BP7/'Tabel 1'!BD7*100-100,"")</f>
        <v>-0.25632682495260894</v>
      </c>
      <c r="BQ7" s="47">
        <f>IFERROR('Tabel 1'!BQ7/'Tabel 1'!BE7*100-100,"")</f>
        <v>7.8998345879788019</v>
      </c>
      <c r="BR7" s="47">
        <f>IFERROR('Tabel 1'!BR7/'Tabel 1'!BF7*100-100,"")</f>
        <v>7.6093843880632619</v>
      </c>
      <c r="BS7" s="47">
        <f>IFERROR('Tabel 1'!BS7/'Tabel 1'!BG7*100-100,"")</f>
        <v>9.9197014560918717</v>
      </c>
      <c r="BT7" s="47">
        <f>IFERROR('Tabel 1'!BT7/'Tabel 1'!BH7*100-100,"")</f>
        <v>7.7928898508577049</v>
      </c>
      <c r="BU7" s="47">
        <f>IFERROR('Tabel 1'!BU7/'Tabel 1'!BI7*100-100,"")</f>
        <v>8.0769088244550886</v>
      </c>
      <c r="BV7" s="47">
        <f>IFERROR('Tabel 1'!BV7/'Tabel 1'!BJ7*100-100,"")</f>
        <v>2.0392218148582231</v>
      </c>
      <c r="BW7" s="47">
        <f>IFERROR('Tabel 1'!BW7/'Tabel 1'!BK7*100-100,"")</f>
        <v>4.9258754385395775</v>
      </c>
      <c r="BX7" s="47">
        <f>IFERROR('Tabel 1'!BX7/'Tabel 1'!BL7*100-100,"")</f>
        <v>6.8216213115229749</v>
      </c>
      <c r="BY7" s="47">
        <f>IFERROR('Tabel 1'!BY7/'Tabel 1'!BM7*100-100,"")</f>
        <v>7.6512070628444775</v>
      </c>
      <c r="BZ7" s="47">
        <f>IFERROR('Tabel 1'!BZ7/'Tabel 1'!BN7*100-100,"")</f>
        <v>11.295431463742361</v>
      </c>
      <c r="CA7" s="47">
        <f>IFERROR('Tabel 1'!CA7/'Tabel 1'!BO7*100-100,"")</f>
        <v>6.5936223809767114</v>
      </c>
      <c r="CB7" s="47">
        <f>IFERROR('Tabel 1'!CB7/'Tabel 1'!BP7*100-100,"")</f>
        <v>4.9957231848022587</v>
      </c>
      <c r="CC7" s="47">
        <f>IFERROR('Tabel 1'!CC7/'Tabel 1'!BQ7*100-100,"")</f>
        <v>8.0795922409320013</v>
      </c>
      <c r="CD7" s="47">
        <f>IFERROR('Tabel 1'!CD7/'Tabel 1'!BR7*100-100,"")</f>
        <v>6.0617472522573479</v>
      </c>
      <c r="CE7" s="47">
        <f>IFERROR('Tabel 1'!CE7/'Tabel 1'!BS7*100-100,"")</f>
        <v>3.2526319543907221</v>
      </c>
      <c r="CF7" s="47">
        <f>IFERROR('Tabel 1'!CF7/'Tabel 1'!BT7*100-100,"")</f>
        <v>3.7310257708180785</v>
      </c>
      <c r="CG7" s="47">
        <f>IFERROR('Tabel 1'!CG7/'Tabel 1'!BU7*100-100,"")</f>
        <v>9.1073259455364877</v>
      </c>
      <c r="CH7" s="47">
        <f>IFERROR('Tabel 1'!CH7/'Tabel 1'!BV7*100-100,"")</f>
        <v>8.8974661147575915</v>
      </c>
      <c r="CI7" s="47">
        <f>IFERROR('Tabel 1'!CI7/'Tabel 1'!BW7*100-100,"")</f>
        <v>10.804159158823182</v>
      </c>
      <c r="CJ7" s="47">
        <f>IFERROR('Tabel 1'!CJ7/'Tabel 1'!BX7*100-100,"")</f>
        <v>10.857048817504889</v>
      </c>
      <c r="CK7" s="47">
        <f>IFERROR('Tabel 1'!CK7/'Tabel 1'!BY7*100-100,"")</f>
        <v>5.8044664330970051</v>
      </c>
      <c r="CL7" s="47">
        <f>IFERROR('Tabel 1'!CL7/'Tabel 1'!BZ7*100-100,"")</f>
        <v>6.3721239819818862</v>
      </c>
      <c r="CM7" s="47">
        <f>IFERROR('Tabel 1'!CM7/'Tabel 1'!CA7*100-100,"")</f>
        <v>-3.4001135420333526</v>
      </c>
      <c r="CN7" s="47">
        <f>IFERROR('Tabel 1'!CN7/'Tabel 1'!CB7*100-100,"")</f>
        <v>2.6547652332580753</v>
      </c>
      <c r="CO7" s="47">
        <f>IFERROR('Tabel 1'!CO7/'Tabel 1'!CC7*100-100,"")</f>
        <v>0.29935329687931755</v>
      </c>
      <c r="CP7" s="47">
        <f>IFERROR('Tabel 1'!CP7/'Tabel 1'!CD7*100-100,"")</f>
        <v>1.3888167649537735</v>
      </c>
      <c r="CQ7" s="47">
        <f>IFERROR('Tabel 1'!CQ7/'Tabel 1'!CE7*100-100,"")</f>
        <v>6.6943792165015594</v>
      </c>
      <c r="CR7" s="47">
        <f>IFERROR('Tabel 1'!CR7/'Tabel 1'!CF7*100-100,"")</f>
        <v>4.6012096230606545</v>
      </c>
      <c r="CS7" s="47">
        <f>IFERROR('Tabel 1'!CS7/'Tabel 1'!CG7*100-100,"")</f>
        <v>0.90378165696751012</v>
      </c>
      <c r="CT7" s="47">
        <f>IFERROR('Tabel 1'!CT7/'Tabel 1'!CH7*100-100,"")</f>
        <v>3.4532622800250721</v>
      </c>
      <c r="CU7" s="47">
        <f>IFERROR('Tabel 1'!CU7/'Tabel 1'!CI7*100-100,"")</f>
        <v>3.2100954939936912</v>
      </c>
      <c r="CV7" s="47">
        <f>IFERROR('Tabel 1'!CV7/'Tabel 1'!CJ7*100-100,"")</f>
        <v>3.6599652969280498</v>
      </c>
      <c r="CW7" s="47">
        <f>IFERROR('Tabel 1'!CW7/'Tabel 1'!CK7*100-100,"")</f>
        <v>-7.6634940830369231</v>
      </c>
      <c r="CX7" s="47">
        <f>IFERROR('Tabel 1'!CX7/'Tabel 1'!CL7*100-100,"")</f>
        <v>-9.7368463661040039</v>
      </c>
      <c r="CY7" s="47">
        <f>IFERROR('Tabel 1'!CY7/'Tabel 1'!CM7*100-100,"")</f>
        <v>-7.6346881658258496</v>
      </c>
      <c r="CZ7" s="47">
        <f>IFERROR('Tabel 1'!CZ7/'Tabel 1'!CN7*100-100,"")</f>
        <v>-1.9367849848172654</v>
      </c>
      <c r="DA7" s="47">
        <f>IFERROR('Tabel 1'!DA7/'Tabel 1'!CO7*100-100,"")</f>
        <v>2.66816315693805</v>
      </c>
      <c r="DB7" s="47">
        <f>IFERROR('Tabel 1'!DB7/'Tabel 1'!CP7*100-100,"")</f>
        <v>3.1185746826095908</v>
      </c>
      <c r="DC7" s="47">
        <f>IFERROR('Tabel 1'!DC7/'Tabel 1'!CQ7*100-100,"")</f>
        <v>-5.5510700486501889</v>
      </c>
      <c r="DD7" s="47">
        <f>IFERROR('Tabel 1'!DD7/'Tabel 1'!CR7*100-100,"")</f>
        <v>-6.5803792312809577</v>
      </c>
      <c r="DE7" s="47">
        <f>IFERROR('Tabel 1'!DE7/'Tabel 1'!CS7*100-100,"")</f>
        <v>-10.293236145645281</v>
      </c>
      <c r="DF7" s="47">
        <f>IFERROR('Tabel 1'!DF7/'Tabel 1'!CT7*100-100,"")</f>
        <v>-6.9667727776364643</v>
      </c>
      <c r="DG7" s="47">
        <f>IFERROR('Tabel 1'!DG7/'Tabel 1'!CU7*100-100,"")</f>
        <v>-9.8442892761888885</v>
      </c>
      <c r="DH7" s="47">
        <f>IFERROR('Tabel 1'!DH7/'Tabel 1'!CV7*100-100,"")</f>
        <v>-9.0001810931204886</v>
      </c>
      <c r="DI7" s="47">
        <v>26.675041839313462</v>
      </c>
      <c r="DJ7" s="47">
        <v>21.998585914085279</v>
      </c>
      <c r="DK7" s="47">
        <v>7.308810035119051</v>
      </c>
      <c r="DL7" s="47">
        <v>6.734004665177884</v>
      </c>
      <c r="DM7" s="47">
        <v>5.7804259476537778</v>
      </c>
      <c r="DN7" s="47">
        <v>5.2624028978214277</v>
      </c>
      <c r="DO7" s="47">
        <v>14.538517572228704</v>
      </c>
      <c r="DP7" s="47">
        <v>19.0600312760828</v>
      </c>
      <c r="DQ7" s="47">
        <v>23.890055203871263</v>
      </c>
      <c r="DR7" s="47">
        <v>23.793103336660671</v>
      </c>
      <c r="DS7" s="47">
        <v>21.258037016742538</v>
      </c>
      <c r="DT7" s="47">
        <v>15.728029830032497</v>
      </c>
      <c r="DU7" s="47">
        <v>12.865062666754667</v>
      </c>
      <c r="DV7" s="47">
        <v>7.7945890970558818</v>
      </c>
      <c r="DW7" s="47">
        <v>11.34580632004023</v>
      </c>
      <c r="DX7" s="47">
        <v>6.218708724406441</v>
      </c>
      <c r="DY7" s="47">
        <v>6.9116380280940026</v>
      </c>
      <c r="DZ7" s="47">
        <v>8.0878906391894212</v>
      </c>
      <c r="EA7" s="47">
        <v>8.0050190509974648</v>
      </c>
      <c r="EB7" s="47">
        <v>4.793772567614063</v>
      </c>
      <c r="EC7" s="47">
        <v>0.50389918638944486</v>
      </c>
      <c r="ED7" s="121">
        <v>1.4582273929539369</v>
      </c>
      <c r="EE7" s="121">
        <v>3.4770921145690359</v>
      </c>
      <c r="EF7" s="121">
        <v>9.418899698046701</v>
      </c>
      <c r="EG7" s="121">
        <v>4.5604966925342216</v>
      </c>
      <c r="EH7" s="121">
        <v>-2.7417510304080017</v>
      </c>
      <c r="EI7" s="121">
        <v>12.04539982633559</v>
      </c>
      <c r="EJ7" s="121">
        <v>4.8362909074227023</v>
      </c>
      <c r="EK7" s="121">
        <v>3.3629058710878512</v>
      </c>
      <c r="EL7" s="121">
        <v>2.2894349202062125</v>
      </c>
      <c r="EM7" s="121">
        <v>2.9219010762046249</v>
      </c>
      <c r="EN7" s="121">
        <v>2.5799908098629087</v>
      </c>
      <c r="EO7" s="121">
        <v>3.4470733970350054</v>
      </c>
      <c r="EP7" s="47">
        <v>3.0692782678954922</v>
      </c>
      <c r="EQ7" s="47">
        <v>9.115338335848854</v>
      </c>
      <c r="ER7" s="47">
        <v>10.419901033096334</v>
      </c>
      <c r="ES7" s="47">
        <v>-2.3995479197937319</v>
      </c>
      <c r="ET7" s="47">
        <v>2.5568182085435431</v>
      </c>
      <c r="EU7" s="47">
        <v>3.5016314561327144</v>
      </c>
      <c r="EV7" s="47">
        <v>6.4817833435789618</v>
      </c>
      <c r="EW7" s="47">
        <v>8.0191273527986606</v>
      </c>
      <c r="EX7" s="47">
        <v>6.8675404995046652</v>
      </c>
      <c r="EY7" s="47">
        <v>3.2600053280877228</v>
      </c>
      <c r="EZ7" s="47">
        <v>2.5321934113271993</v>
      </c>
      <c r="FA7" s="47">
        <v>2.3005359226892841</v>
      </c>
      <c r="FB7" s="47">
        <v>0.86168507949360151</v>
      </c>
      <c r="FC7" s="47">
        <v>1.7620291111658526</v>
      </c>
      <c r="FD7" s="47">
        <v>6.8258039007581095</v>
      </c>
      <c r="FE7" s="47">
        <v>1.1973780847290394</v>
      </c>
      <c r="FF7" s="47">
        <v>4.0228950400297281</v>
      </c>
      <c r="FG7" s="47">
        <v>2.4365055931715895</v>
      </c>
      <c r="FH7" s="47">
        <v>5.0561358080302155</v>
      </c>
      <c r="FI7" s="47">
        <v>4.8279340929358705</v>
      </c>
      <c r="FJ7" s="47">
        <v>5.3516019917720481</v>
      </c>
      <c r="FK7" s="47">
        <v>6.4136886829188278</v>
      </c>
      <c r="FL7" s="47">
        <v>8.4596470006274913</v>
      </c>
      <c r="FM7" s="47">
        <v>5.8919762042356716</v>
      </c>
      <c r="FN7" s="47">
        <v>8.0529860244614291</v>
      </c>
      <c r="FO7" s="47">
        <v>8.8308070025548311</v>
      </c>
      <c r="FP7" s="47">
        <v>4.7311976246618315</v>
      </c>
      <c r="FQ7" s="47">
        <v>-2.0650553372945635</v>
      </c>
      <c r="FR7" s="54" t="s">
        <v>27</v>
      </c>
      <c r="FT7" s="60">
        <f>FP7-FO7</f>
        <v>-4.0996093778929996</v>
      </c>
      <c r="FU7" s="131">
        <f>FQ7-FP7</f>
        <v>-6.7962529619563945</v>
      </c>
    </row>
    <row r="8" spans="1:177" ht="18" customHeight="1">
      <c r="A8" s="56" t="s">
        <v>28</v>
      </c>
      <c r="B8" s="43">
        <v>11.804030078737604</v>
      </c>
      <c r="C8" s="43">
        <v>0.79616531762773946</v>
      </c>
      <c r="D8" s="43">
        <v>-5.581397566435764</v>
      </c>
      <c r="E8" s="43">
        <v>-2.6168502089350842</v>
      </c>
      <c r="F8" s="43">
        <v>-9.4399868076652567</v>
      </c>
      <c r="G8" s="43">
        <v>-8.1767837623783812</v>
      </c>
      <c r="H8" s="43">
        <v>-5.4732931711077182</v>
      </c>
      <c r="I8" s="43">
        <v>1.4873243049773555</v>
      </c>
      <c r="J8" s="43">
        <v>-0.47773703615315855</v>
      </c>
      <c r="K8" s="43">
        <v>-8.9889806826415235</v>
      </c>
      <c r="L8" s="43">
        <v>-5.9901512367010028</v>
      </c>
      <c r="M8" s="43">
        <v>-5.2954076337766498</v>
      </c>
      <c r="N8" s="43">
        <f>IFERROR('Tabel 1'!N8/'Tabel 1'!B8*100-100,"")</f>
        <v>1.7920544562151548</v>
      </c>
      <c r="O8" s="43">
        <f>IFERROR('Tabel 1'!O8/'Tabel 1'!C8*100-100,"")</f>
        <v>5.7406325416645672</v>
      </c>
      <c r="P8" s="43">
        <f>IFERROR('Tabel 1'!P8/'Tabel 1'!D8*100-100,"")</f>
        <v>6.7460369438771153</v>
      </c>
      <c r="Q8" s="43">
        <f>IFERROR('Tabel 1'!Q8/'Tabel 1'!E8*100-100,"")</f>
        <v>6.0648453341696182</v>
      </c>
      <c r="R8" s="43">
        <f>IFERROR('Tabel 1'!R8/'Tabel 1'!F8*100-100,"")</f>
        <v>11.997777133781852</v>
      </c>
      <c r="S8" s="43">
        <f>IFERROR('Tabel 1'!S8/'Tabel 1'!G8*100-100,"")</f>
        <v>18.756650535199725</v>
      </c>
      <c r="T8" s="43">
        <f>IFERROR('Tabel 1'!T8/'Tabel 1'!H8*100-100,"")</f>
        <v>21.737003147414399</v>
      </c>
      <c r="U8" s="43">
        <f>IFERROR('Tabel 1'!U8/'Tabel 1'!I8*100-100,"")</f>
        <v>13.499850842582276</v>
      </c>
      <c r="V8" s="43">
        <f>IFERROR('Tabel 1'!V8/'Tabel 1'!J8*100-100,"")</f>
        <v>17.075794317760824</v>
      </c>
      <c r="W8" s="43">
        <f>IFERROR('Tabel 1'!W8/'Tabel 1'!K8*100-100,"")</f>
        <v>12.312069489552059</v>
      </c>
      <c r="X8" s="43">
        <f>IFERROR('Tabel 1'!X8/'Tabel 1'!L8*100-100,"")</f>
        <v>13.829552256894971</v>
      </c>
      <c r="Y8" s="43">
        <f>IFERROR('Tabel 1'!Y8/'Tabel 1'!M8*100-100,"")</f>
        <v>20.615621836704307</v>
      </c>
      <c r="Z8" s="43">
        <f>IFERROR('Tabel 1'!Z8/'Tabel 1'!N8*100-100,"")</f>
        <v>13.740793588501418</v>
      </c>
      <c r="AA8" s="43">
        <f>IFERROR('Tabel 1'!AA8/'Tabel 1'!O8*100-100,"")</f>
        <v>17.572947568541196</v>
      </c>
      <c r="AB8" s="43">
        <f>IFERROR('Tabel 1'!AB8/'Tabel 1'!P8*100-100,"")</f>
        <v>16.05330753229417</v>
      </c>
      <c r="AC8" s="43">
        <f>IFERROR('Tabel 1'!AC8/'Tabel 1'!Q8*100-100,"")</f>
        <v>14.514795888575918</v>
      </c>
      <c r="AD8" s="43">
        <f>IFERROR('Tabel 1'!AD8/'Tabel 1'!R8*100-100,"")</f>
        <v>19.178315522326429</v>
      </c>
      <c r="AE8" s="43">
        <f>IFERROR('Tabel 1'!AE8/'Tabel 1'!S8*100-100,"")</f>
        <v>6.6282014316912239</v>
      </c>
      <c r="AF8" s="43">
        <f>IFERROR('Tabel 1'!AF8/'Tabel 1'!T8*100-100,"")</f>
        <v>2.529489272010224</v>
      </c>
      <c r="AG8" s="43">
        <f>IFERROR('Tabel 1'!AG8/'Tabel 1'!U8*100-100,"")</f>
        <v>4.3105252491286876</v>
      </c>
      <c r="AH8" s="43">
        <f>IFERROR('Tabel 1'!AH8/'Tabel 1'!V8*100-100,"")</f>
        <v>5.5500643296506098</v>
      </c>
      <c r="AI8" s="43">
        <f>IFERROR('Tabel 1'!AI8/'Tabel 1'!W8*100-100,"")</f>
        <v>12.098314217319967</v>
      </c>
      <c r="AJ8" s="43">
        <f>IFERROR('Tabel 1'!AJ8/'Tabel 1'!X8*100-100,"")</f>
        <v>14.686478065712819</v>
      </c>
      <c r="AK8" s="43">
        <f>IFERROR('Tabel 1'!AK8/'Tabel 1'!Y8*100-100,"")</f>
        <v>-10.083781340151006</v>
      </c>
      <c r="AL8" s="43">
        <f>IFERROR('Tabel 1'!AL8/'Tabel 1'!Z8*100-100,"")</f>
        <v>-14.24286598412256</v>
      </c>
      <c r="AM8" s="43">
        <f>IFERROR('Tabel 1'!AM8/'Tabel 1'!AA8*100-100,"")</f>
        <v>-20.56829630080766</v>
      </c>
      <c r="AN8" s="43">
        <f>IFERROR('Tabel 1'!AN8/'Tabel 1'!AB8*100-100,"")</f>
        <v>-19.106585496625073</v>
      </c>
      <c r="AO8" s="43">
        <f>IFERROR('Tabel 1'!AO8/'Tabel 1'!AC8*100-100,"")</f>
        <v>-17.094242385043898</v>
      </c>
      <c r="AP8" s="43">
        <f>IFERROR('Tabel 1'!AP8/'Tabel 1'!AD8*100-100,"")</f>
        <v>-19.739479713985247</v>
      </c>
      <c r="AQ8" s="43">
        <f>IFERROR('Tabel 1'!AQ8/'Tabel 1'!AE8*100-100,"")</f>
        <v>-18.534955561043972</v>
      </c>
      <c r="AR8" s="43">
        <f>IFERROR('Tabel 1'!AR8/'Tabel 1'!AF8*100-100,"")</f>
        <v>-24.675725010749161</v>
      </c>
      <c r="AS8" s="43">
        <f>IFERROR('Tabel 1'!AS8/'Tabel 1'!AG8*100-100,"")</f>
        <v>-26.730428111784548</v>
      </c>
      <c r="AT8" s="43">
        <f>IFERROR('Tabel 1'!AT8/'Tabel 1'!AH8*100-100,"")</f>
        <v>-28.888956170119485</v>
      </c>
      <c r="AU8" s="43">
        <f>IFERROR('Tabel 1'!AU8/'Tabel 1'!AI8*100-100,"")</f>
        <v>-30.784166131424655</v>
      </c>
      <c r="AV8" s="43">
        <f>IFERROR('Tabel 1'!AV8/'Tabel 1'!AJ8*100-100,"")</f>
        <v>-32.730543283476592</v>
      </c>
      <c r="AW8" s="43">
        <f>IFERROR('Tabel 1'!AW8/'Tabel 1'!AK8*100-100,"")</f>
        <v>-22.240783826029173</v>
      </c>
      <c r="AX8" s="43">
        <f>IFERROR('Tabel 1'!AX8/'Tabel 1'!AL8*100-100,"")</f>
        <v>-16.943167496959617</v>
      </c>
      <c r="AY8" s="43">
        <f>IFERROR('Tabel 1'!AY8/'Tabel 1'!AM8*100-100,"")</f>
        <v>-11.566681510142999</v>
      </c>
      <c r="AZ8" s="43">
        <f>IFERROR('Tabel 1'!AZ8/'Tabel 1'!AN8*100-100,"")</f>
        <v>-14.415349263613038</v>
      </c>
      <c r="BA8" s="43">
        <f>IFERROR('Tabel 1'!BA8/'Tabel 1'!AO8*100-100,"")</f>
        <v>-17.595541052187187</v>
      </c>
      <c r="BB8" s="43">
        <f>IFERROR('Tabel 1'!BB8/'Tabel 1'!AP8*100-100,"")</f>
        <v>-21.395381886729936</v>
      </c>
      <c r="BC8" s="43">
        <f>IFERROR('Tabel 1'!BC8/'Tabel 1'!AQ8*100-100,"")</f>
        <v>-24.571733624000615</v>
      </c>
      <c r="BD8" s="43">
        <f>IFERROR('Tabel 1'!BD8/'Tabel 1'!AR8*100-100,"")</f>
        <v>-17.830257306085883</v>
      </c>
      <c r="BE8" s="43">
        <f>IFERROR('Tabel 1'!BE8/'Tabel 1'!AS8*100-100,"")</f>
        <v>-13.055233994478542</v>
      </c>
      <c r="BF8" s="43">
        <f>IFERROR('Tabel 1'!BF8/'Tabel 1'!AT8*100-100,"")</f>
        <v>-12.486507897239889</v>
      </c>
      <c r="BG8" s="43">
        <f>IFERROR('Tabel 1'!BG8/'Tabel 1'!AU8*100-100,"")</f>
        <v>-13.204051124980396</v>
      </c>
      <c r="BH8" s="43">
        <f>IFERROR('Tabel 1'!BH8/'Tabel 1'!AV8*100-100,"")</f>
        <v>-13.229910459813269</v>
      </c>
      <c r="BI8" s="43">
        <f>IFERROR('Tabel 1'!BI8/'Tabel 1'!AW8*100-100,"")</f>
        <v>-9.2961656003429596</v>
      </c>
      <c r="BJ8" s="43">
        <f>IFERROR('Tabel 1'!BJ8/'Tabel 1'!AX8*100-100,"")</f>
        <v>-9.8616046498592596</v>
      </c>
      <c r="BK8" s="43">
        <f>IFERROR('Tabel 1'!BK8/'Tabel 1'!AY8*100-100,"")</f>
        <v>-10.21703264791411</v>
      </c>
      <c r="BL8" s="43">
        <f>IFERROR('Tabel 1'!BL8/'Tabel 1'!AZ8*100-100,"")</f>
        <v>-10.711025710686428</v>
      </c>
      <c r="BM8" s="43">
        <f>IFERROR('Tabel 1'!BM8/'Tabel 1'!BA8*100-100,"")</f>
        <v>-6.362879878061122</v>
      </c>
      <c r="BN8" s="43">
        <f>IFERROR('Tabel 1'!BN8/'Tabel 1'!BB8*100-100,"")</f>
        <v>-0.77174602535143322</v>
      </c>
      <c r="BO8" s="43">
        <f>IFERROR('Tabel 1'!BO8/'Tabel 1'!BC8*100-100,"")</f>
        <v>0.96594451152702732</v>
      </c>
      <c r="BP8" s="43">
        <f>IFERROR('Tabel 1'!BP8/'Tabel 1'!BD8*100-100,"")</f>
        <v>-1.1980567480089945</v>
      </c>
      <c r="BQ8" s="43">
        <f>IFERROR('Tabel 1'!BQ8/'Tabel 1'!BE8*100-100,"")</f>
        <v>3.4218976591565422</v>
      </c>
      <c r="BR8" s="43">
        <f>IFERROR('Tabel 1'!BR8/'Tabel 1'!BF8*100-100,"")</f>
        <v>-0.10655530444552141</v>
      </c>
      <c r="BS8" s="43">
        <f>IFERROR('Tabel 1'!BS8/'Tabel 1'!BG8*100-100,"")</f>
        <v>4.27080645985545</v>
      </c>
      <c r="BT8" s="43">
        <f>IFERROR('Tabel 1'!BT8/'Tabel 1'!BH8*100-100,"")</f>
        <v>5.8290425339417027</v>
      </c>
      <c r="BU8" s="43">
        <f>IFERROR('Tabel 1'!BU8/'Tabel 1'!BI8*100-100,"")</f>
        <v>4.265072304681695</v>
      </c>
      <c r="BV8" s="43">
        <f>IFERROR('Tabel 1'!BV8/'Tabel 1'!BJ8*100-100,"")</f>
        <v>3.9695569947784577</v>
      </c>
      <c r="BW8" s="43">
        <f>IFERROR('Tabel 1'!BW8/'Tabel 1'!BK8*100-100,"")</f>
        <v>-0.74890343975434348</v>
      </c>
      <c r="BX8" s="43">
        <f>IFERROR('Tabel 1'!BX8/'Tabel 1'!BL8*100-100,"")</f>
        <v>5.853885938652482</v>
      </c>
      <c r="BY8" s="43">
        <f>IFERROR('Tabel 1'!BY8/'Tabel 1'!BM8*100-100,"")</f>
        <v>11.528462947516459</v>
      </c>
      <c r="BZ8" s="43">
        <f>IFERROR('Tabel 1'!BZ8/'Tabel 1'!BN8*100-100,"")</f>
        <v>9.2657750909800995</v>
      </c>
      <c r="CA8" s="43">
        <f>IFERROR('Tabel 1'!CA8/'Tabel 1'!BO8*100-100,"")</f>
        <v>10.657253610475848</v>
      </c>
      <c r="CB8" s="43">
        <f>IFERROR('Tabel 1'!CB8/'Tabel 1'!BP8*100-100,"")</f>
        <v>15.414703089442455</v>
      </c>
      <c r="CC8" s="43">
        <f>IFERROR('Tabel 1'!CC8/'Tabel 1'!BQ8*100-100,"")</f>
        <v>12.162071703036318</v>
      </c>
      <c r="CD8" s="43">
        <f>IFERROR('Tabel 1'!CD8/'Tabel 1'!BR8*100-100,"")</f>
        <v>17.49300251122375</v>
      </c>
      <c r="CE8" s="43">
        <f>IFERROR('Tabel 1'!CE8/'Tabel 1'!BS8*100-100,"")</f>
        <v>17.944863424393674</v>
      </c>
      <c r="CF8" s="43">
        <f>IFERROR('Tabel 1'!CF8/'Tabel 1'!BT8*100-100,"")</f>
        <v>17.983075154455008</v>
      </c>
      <c r="CG8" s="43">
        <f>IFERROR('Tabel 1'!CG8/'Tabel 1'!BU8*100-100,"")</f>
        <v>13.706555174836723</v>
      </c>
      <c r="CH8" s="43">
        <f>IFERROR('Tabel 1'!CH8/'Tabel 1'!BV8*100-100,"")</f>
        <v>11.120289193640431</v>
      </c>
      <c r="CI8" s="43">
        <f>IFERROR('Tabel 1'!CI8/'Tabel 1'!BW8*100-100,"")</f>
        <v>11.513661561970594</v>
      </c>
      <c r="CJ8" s="43">
        <f>IFERROR('Tabel 1'!CJ8/'Tabel 1'!BX8*100-100,"")</f>
        <v>3.8636616552029324</v>
      </c>
      <c r="CK8" s="43">
        <f>IFERROR('Tabel 1'!CK8/'Tabel 1'!BY8*100-100,"")</f>
        <v>-0.11331915626766431</v>
      </c>
      <c r="CL8" s="43">
        <f>IFERROR('Tabel 1'!CL8/'Tabel 1'!BZ8*100-100,"")</f>
        <v>0.8116165442088743</v>
      </c>
      <c r="CM8" s="43">
        <f>IFERROR('Tabel 1'!CM8/'Tabel 1'!CA8*100-100,"")</f>
        <v>-10.874740885653736</v>
      </c>
      <c r="CN8" s="43">
        <f>IFERROR('Tabel 1'!CN8/'Tabel 1'!CB8*100-100,"")</f>
        <v>-7.7337628676594363</v>
      </c>
      <c r="CO8" s="43">
        <f>IFERROR('Tabel 1'!CO8/'Tabel 1'!CC8*100-100,"")</f>
        <v>-5.8780293356613669</v>
      </c>
      <c r="CP8" s="43">
        <f>IFERROR('Tabel 1'!CP8/'Tabel 1'!CD8*100-100,"")</f>
        <v>-10.205511123153826</v>
      </c>
      <c r="CQ8" s="43">
        <f>IFERROR('Tabel 1'!CQ8/'Tabel 1'!CE8*100-100,"")</f>
        <v>-10.875454467972517</v>
      </c>
      <c r="CR8" s="43">
        <f>IFERROR('Tabel 1'!CR8/'Tabel 1'!CF8*100-100,"")</f>
        <v>-11.486288641715404</v>
      </c>
      <c r="CS8" s="43">
        <f>IFERROR('Tabel 1'!CS8/'Tabel 1'!CG8*100-100,"")</f>
        <v>-9.4447665565749332</v>
      </c>
      <c r="CT8" s="43">
        <f>IFERROR('Tabel 1'!CT8/'Tabel 1'!CH8*100-100,"")</f>
        <v>-7.302842543798576</v>
      </c>
      <c r="CU8" s="43">
        <f>IFERROR('Tabel 1'!CU8/'Tabel 1'!CI8*100-100,"")</f>
        <v>-4.6453772453022424</v>
      </c>
      <c r="CV8" s="43">
        <f>IFERROR('Tabel 1'!CV8/'Tabel 1'!CJ8*100-100,"")</f>
        <v>-18.68008675158346</v>
      </c>
      <c r="CW8" s="43">
        <f>IFERROR('Tabel 1'!CW8/'Tabel 1'!CK8*100-100,"")</f>
        <v>-39.035413766298753</v>
      </c>
      <c r="CX8" s="43">
        <f>IFERROR('Tabel 1'!CX8/'Tabel 1'!CL8*100-100,"")</f>
        <v>-45.429407637086328</v>
      </c>
      <c r="CY8" s="43">
        <f>IFERROR('Tabel 1'!CY8/'Tabel 1'!CM8*100-100,"")</f>
        <v>-26.988086574366548</v>
      </c>
      <c r="CZ8" s="43">
        <f>IFERROR('Tabel 1'!CZ8/'Tabel 1'!CN8*100-100,"")</f>
        <v>-26.086600326173851</v>
      </c>
      <c r="DA8" s="43">
        <f>IFERROR('Tabel 1'!DA8/'Tabel 1'!CO8*100-100,"")</f>
        <v>-23.505336736975394</v>
      </c>
      <c r="DB8" s="43">
        <f>IFERROR('Tabel 1'!DB8/'Tabel 1'!CP8*100-100,"")</f>
        <v>-18.698022002385912</v>
      </c>
      <c r="DC8" s="43">
        <f>IFERROR('Tabel 1'!DC8/'Tabel 1'!CQ8*100-100,"")</f>
        <v>-17.263185576078882</v>
      </c>
      <c r="DD8" s="43">
        <f>IFERROR('Tabel 1'!DD8/'Tabel 1'!CR8*100-100,"")</f>
        <v>-14.268725457100658</v>
      </c>
      <c r="DE8" s="43">
        <f>IFERROR('Tabel 1'!DE8/'Tabel 1'!CS8*100-100,"")</f>
        <v>-11.974394958090144</v>
      </c>
      <c r="DF8" s="43">
        <f>IFERROR('Tabel 1'!DF8/'Tabel 1'!CT8*100-100,"")</f>
        <v>-17.07413020784702</v>
      </c>
      <c r="DG8" s="43">
        <f>IFERROR('Tabel 1'!DG8/'Tabel 1'!CU8*100-100,"")</f>
        <v>-17.498419326303733</v>
      </c>
      <c r="DH8" s="43">
        <f>IFERROR('Tabel 1'!DH8/'Tabel 1'!CV8*100-100,"")</f>
        <v>3.1896552736180723</v>
      </c>
      <c r="DI8" s="43">
        <v>37.3070601313362</v>
      </c>
      <c r="DJ8" s="43">
        <v>53.521421215242839</v>
      </c>
      <c r="DK8" s="43">
        <v>47.423493544215404</v>
      </c>
      <c r="DL8" s="43">
        <v>4.4891499460913531</v>
      </c>
      <c r="DM8" s="43">
        <v>5.9047506165439634</v>
      </c>
      <c r="DN8" s="43">
        <v>22.837781662333501</v>
      </c>
      <c r="DO8" s="43">
        <v>29.374869331176079</v>
      </c>
      <c r="DP8" s="43">
        <v>33.821592423996009</v>
      </c>
      <c r="DQ8" s="43">
        <v>37.888972855310058</v>
      </c>
      <c r="DR8" s="43">
        <v>55.644765829063033</v>
      </c>
      <c r="DS8" s="43">
        <v>55.067060770564225</v>
      </c>
      <c r="DT8" s="43">
        <v>48.497579518108758</v>
      </c>
      <c r="DU8" s="43">
        <v>39.581841356985322</v>
      </c>
      <c r="DV8" s="43">
        <v>39.336710335826488</v>
      </c>
      <c r="DW8" s="43">
        <v>18.560323886015095</v>
      </c>
      <c r="DX8" s="43">
        <v>67.151540998191322</v>
      </c>
      <c r="DY8" s="43">
        <v>43.030272377310382</v>
      </c>
      <c r="DZ8" s="43">
        <v>7.9584523905598337</v>
      </c>
      <c r="EA8" s="43">
        <v>0.54235835892435524</v>
      </c>
      <c r="EB8" s="43">
        <v>-5.6650680261238868</v>
      </c>
      <c r="EC8" s="43">
        <v>-10.368011539618504</v>
      </c>
      <c r="ED8" s="120">
        <v>-11.31335145443667</v>
      </c>
      <c r="EE8" s="120">
        <v>-9.7977746460966681</v>
      </c>
      <c r="EF8" s="120">
        <v>-12.496686672253865</v>
      </c>
      <c r="EG8" s="120">
        <v>-8.319465615024157</v>
      </c>
      <c r="EH8" s="120">
        <v>-8.4117104268112026</v>
      </c>
      <c r="EI8" s="120">
        <v>0.15092018407592001</v>
      </c>
      <c r="EJ8" s="120">
        <v>-7.2034647329774053</v>
      </c>
      <c r="EK8" s="120">
        <v>1.4235715179763186</v>
      </c>
      <c r="EL8" s="120">
        <v>9.8689179724863241</v>
      </c>
      <c r="EM8" s="120">
        <v>9.4329914946703397</v>
      </c>
      <c r="EN8" s="120">
        <v>10.925367936393449</v>
      </c>
      <c r="EO8" s="120">
        <v>17.223615513743496</v>
      </c>
      <c r="EP8" s="43">
        <v>14.647188049618642</v>
      </c>
      <c r="EQ8" s="43">
        <v>10.740831136212714</v>
      </c>
      <c r="ER8" s="43">
        <v>7.0620808281460778</v>
      </c>
      <c r="ES8" s="43">
        <v>3.326565283490468</v>
      </c>
      <c r="ET8" s="43">
        <v>6.5135007301199366</v>
      </c>
      <c r="EU8" s="43">
        <v>2.9966147299724355</v>
      </c>
      <c r="EV8" s="43">
        <v>1.7113195620005905</v>
      </c>
      <c r="EW8" s="43">
        <v>4.3380804927970251</v>
      </c>
      <c r="EX8" s="43">
        <v>8.0736027999405824</v>
      </c>
      <c r="EY8" s="43">
        <v>9.3375070169184671</v>
      </c>
      <c r="EZ8" s="43">
        <v>8.7763760703268403</v>
      </c>
      <c r="FA8" s="43">
        <v>3.9234470092208262</v>
      </c>
      <c r="FB8" s="43">
        <v>-1.4014501208139962</v>
      </c>
      <c r="FC8" s="43">
        <v>3.2916607536230158</v>
      </c>
      <c r="FD8" s="43">
        <v>3.3241557859755799</v>
      </c>
      <c r="FE8" s="43">
        <v>8.278934871433874</v>
      </c>
      <c r="FF8" s="43">
        <v>5.2569723185446948</v>
      </c>
      <c r="FG8" s="43">
        <v>12.134014571184949</v>
      </c>
      <c r="FH8" s="43">
        <v>14.389986254662279</v>
      </c>
      <c r="FI8" s="43">
        <v>11.699871958723286</v>
      </c>
      <c r="FJ8" s="43">
        <v>10.607714399479541</v>
      </c>
      <c r="FK8" s="43">
        <v>-0.98430793637790392</v>
      </c>
      <c r="FL8" s="43">
        <v>0.79137175391228443</v>
      </c>
      <c r="FM8" s="43">
        <v>-7.144652015460851</v>
      </c>
      <c r="FN8" s="43">
        <v>-5.2714657476837239</v>
      </c>
      <c r="FO8" s="43">
        <v>-9.273976794853878</v>
      </c>
      <c r="FP8" s="43">
        <v>2.0912958467759868</v>
      </c>
      <c r="FQ8" s="43">
        <v>-2.7829693191959382</v>
      </c>
      <c r="FR8" s="53" t="s">
        <v>29</v>
      </c>
      <c r="FT8" s="59">
        <f t="shared" ref="FT7:FU14" si="0">FP8-FO8</f>
        <v>11.365272641629865</v>
      </c>
      <c r="FU8" s="130">
        <f t="shared" si="0"/>
        <v>-4.8742651659719254</v>
      </c>
    </row>
    <row r="9" spans="1:177" ht="18" customHeight="1">
      <c r="A9" s="57" t="s">
        <v>30</v>
      </c>
      <c r="B9" s="47">
        <v>10.75396076432391</v>
      </c>
      <c r="C9" s="47">
        <v>3.6344928550048561</v>
      </c>
      <c r="D9" s="47">
        <v>5.0440086870928269</v>
      </c>
      <c r="E9" s="47">
        <v>11.748270811131057</v>
      </c>
      <c r="F9" s="47">
        <v>4.0741586163152821</v>
      </c>
      <c r="G9" s="47">
        <v>6.307366534604264</v>
      </c>
      <c r="H9" s="47">
        <v>12.184663337956692</v>
      </c>
      <c r="I9" s="47">
        <v>22.735360750462807</v>
      </c>
      <c r="J9" s="47">
        <v>13.017723848760943</v>
      </c>
      <c r="K9" s="47">
        <v>35.486997164979229</v>
      </c>
      <c r="L9" s="47">
        <v>24.413192490319702</v>
      </c>
      <c r="M9" s="47">
        <v>18.992995244401257</v>
      </c>
      <c r="N9" s="47">
        <f>IFERROR('Tabel 1'!N9/'Tabel 1'!B9*100-100,"")</f>
        <v>12.876001383214273</v>
      </c>
      <c r="O9" s="47">
        <f>IFERROR('Tabel 1'!O9/'Tabel 1'!C9*100-100,"")</f>
        <v>35.701910839612879</v>
      </c>
      <c r="P9" s="47">
        <f>IFERROR('Tabel 1'!P9/'Tabel 1'!D9*100-100,"")</f>
        <v>41.391283596836416</v>
      </c>
      <c r="Q9" s="47">
        <f>IFERROR('Tabel 1'!Q9/'Tabel 1'!E9*100-100,"")</f>
        <v>48.202412956979799</v>
      </c>
      <c r="R9" s="47">
        <f>IFERROR('Tabel 1'!R9/'Tabel 1'!F9*100-100,"")</f>
        <v>57.258315738411767</v>
      </c>
      <c r="S9" s="47">
        <f>IFERROR('Tabel 1'!S9/'Tabel 1'!G9*100-100,"")</f>
        <v>53.794758691716027</v>
      </c>
      <c r="T9" s="47">
        <f>IFERROR('Tabel 1'!T9/'Tabel 1'!H9*100-100,"")</f>
        <v>58.934541032525743</v>
      </c>
      <c r="U9" s="47">
        <f>IFERROR('Tabel 1'!U9/'Tabel 1'!I9*100-100,"")</f>
        <v>36.15003552775903</v>
      </c>
      <c r="V9" s="47">
        <f>IFERROR('Tabel 1'!V9/'Tabel 1'!J9*100-100,"")</f>
        <v>59.833297622818833</v>
      </c>
      <c r="W9" s="47">
        <f>IFERROR('Tabel 1'!W9/'Tabel 1'!K9*100-100,"")</f>
        <v>45.018502025748006</v>
      </c>
      <c r="X9" s="47">
        <f>IFERROR('Tabel 1'!X9/'Tabel 1'!L9*100-100,"")</f>
        <v>59.281508948476159</v>
      </c>
      <c r="Y9" s="47">
        <f>IFERROR('Tabel 1'!Y9/'Tabel 1'!M9*100-100,"")</f>
        <v>67.185898180889552</v>
      </c>
      <c r="Z9" s="47">
        <f>IFERROR('Tabel 1'!Z9/'Tabel 1'!N9*100-100,"")</f>
        <v>56.012774805081904</v>
      </c>
      <c r="AA9" s="47">
        <f>IFERROR('Tabel 1'!AA9/'Tabel 1'!O9*100-100,"")</f>
        <v>31.977847347532844</v>
      </c>
      <c r="AB9" s="47">
        <f>IFERROR('Tabel 1'!AB9/'Tabel 1'!P9*100-100,"")</f>
        <v>36.147885811120432</v>
      </c>
      <c r="AC9" s="47">
        <f>IFERROR('Tabel 1'!AC9/'Tabel 1'!Q9*100-100,"")</f>
        <v>28.317514405899544</v>
      </c>
      <c r="AD9" s="47">
        <f>IFERROR('Tabel 1'!AD9/'Tabel 1'!R9*100-100,"")</f>
        <v>30.474362340375706</v>
      </c>
      <c r="AE9" s="47">
        <f>IFERROR('Tabel 1'!AE9/'Tabel 1'!S9*100-100,"")</f>
        <v>33.514925944341144</v>
      </c>
      <c r="AF9" s="47">
        <f>IFERROR('Tabel 1'!AF9/'Tabel 1'!T9*100-100,"")</f>
        <v>27.01987950162686</v>
      </c>
      <c r="AG9" s="47">
        <f>IFERROR('Tabel 1'!AG9/'Tabel 1'!U9*100-100,"")</f>
        <v>39.146934177805036</v>
      </c>
      <c r="AH9" s="47">
        <f>IFERROR('Tabel 1'!AH9/'Tabel 1'!V9*100-100,"")</f>
        <v>37.594354033991863</v>
      </c>
      <c r="AI9" s="47">
        <f>IFERROR('Tabel 1'!AI9/'Tabel 1'!W9*100-100,"")</f>
        <v>38.896507345207965</v>
      </c>
      <c r="AJ9" s="47">
        <f>IFERROR('Tabel 1'!AJ9/'Tabel 1'!X9*100-100,"")</f>
        <v>26.95313447047765</v>
      </c>
      <c r="AK9" s="47">
        <f>IFERROR('Tabel 1'!AK9/'Tabel 1'!Y9*100-100,"")</f>
        <v>29.76742819112971</v>
      </c>
      <c r="AL9" s="47">
        <f>IFERROR('Tabel 1'!AL9/'Tabel 1'!Z9*100-100,"")</f>
        <v>30.335166845796749</v>
      </c>
      <c r="AM9" s="47">
        <f>IFERROR('Tabel 1'!AM9/'Tabel 1'!AA9*100-100,"")</f>
        <v>28.750565296837806</v>
      </c>
      <c r="AN9" s="47">
        <f>IFERROR('Tabel 1'!AN9/'Tabel 1'!AB9*100-100,"")</f>
        <v>31.93882568582066</v>
      </c>
      <c r="AO9" s="47">
        <f>IFERROR('Tabel 1'!AO9/'Tabel 1'!AC9*100-100,"")</f>
        <v>36.088541855068172</v>
      </c>
      <c r="AP9" s="47">
        <f>IFERROR('Tabel 1'!AP9/'Tabel 1'!AD9*100-100,"")</f>
        <v>29.631813245895444</v>
      </c>
      <c r="AQ9" s="47">
        <f>IFERROR('Tabel 1'!AQ9/'Tabel 1'!AE9*100-100,"")</f>
        <v>31.683462531700457</v>
      </c>
      <c r="AR9" s="47">
        <f>IFERROR('Tabel 1'!AR9/'Tabel 1'!AF9*100-100,"")</f>
        <v>29.10869934437045</v>
      </c>
      <c r="AS9" s="47">
        <f>IFERROR('Tabel 1'!AS9/'Tabel 1'!AG9*100-100,"")</f>
        <v>18.14076603588461</v>
      </c>
      <c r="AT9" s="47">
        <f>IFERROR('Tabel 1'!AT9/'Tabel 1'!AH9*100-100,"")</f>
        <v>24.225346482487438</v>
      </c>
      <c r="AU9" s="47">
        <f>IFERROR('Tabel 1'!AU9/'Tabel 1'!AI9*100-100,"")</f>
        <v>23.755804012906026</v>
      </c>
      <c r="AV9" s="47">
        <f>IFERROR('Tabel 1'!AV9/'Tabel 1'!AJ9*100-100,"")</f>
        <v>23.701846996311616</v>
      </c>
      <c r="AW9" s="47">
        <f>IFERROR('Tabel 1'!AW9/'Tabel 1'!AK9*100-100,"")</f>
        <v>19.822716653948319</v>
      </c>
      <c r="AX9" s="47">
        <f>IFERROR('Tabel 1'!AX9/'Tabel 1'!AL9*100-100,"")</f>
        <v>34.90971965430748</v>
      </c>
      <c r="AY9" s="47">
        <f>IFERROR('Tabel 1'!AY9/'Tabel 1'!AM9*100-100,"")</f>
        <v>32.143707629404673</v>
      </c>
      <c r="AZ9" s="47">
        <f>IFERROR('Tabel 1'!AZ9/'Tabel 1'!AN9*100-100,"")</f>
        <v>33.720132970358435</v>
      </c>
      <c r="BA9" s="47">
        <f>IFERROR('Tabel 1'!BA9/'Tabel 1'!AO9*100-100,"")</f>
        <v>33.649589346015659</v>
      </c>
      <c r="BB9" s="47">
        <f>IFERROR('Tabel 1'!BB9/'Tabel 1'!AP9*100-100,"")</f>
        <v>37.425093312067105</v>
      </c>
      <c r="BC9" s="47">
        <f>IFERROR('Tabel 1'!BC9/'Tabel 1'!AQ9*100-100,"")</f>
        <v>30.804375308023538</v>
      </c>
      <c r="BD9" s="47">
        <f>IFERROR('Tabel 1'!BD9/'Tabel 1'!AR9*100-100,"")</f>
        <v>26.294302508694514</v>
      </c>
      <c r="BE9" s="47">
        <f>IFERROR('Tabel 1'!BE9/'Tabel 1'!AS9*100-100,"")</f>
        <v>23.61453084455691</v>
      </c>
      <c r="BF9" s="47">
        <f>IFERROR('Tabel 1'!BF9/'Tabel 1'!AT9*100-100,"")</f>
        <v>18.726368973212686</v>
      </c>
      <c r="BG9" s="47">
        <f>IFERROR('Tabel 1'!BG9/'Tabel 1'!AU9*100-100,"")</f>
        <v>22.748438337075953</v>
      </c>
      <c r="BH9" s="47">
        <f>IFERROR('Tabel 1'!BH9/'Tabel 1'!AV9*100-100,"")</f>
        <v>19.206545885536258</v>
      </c>
      <c r="BI9" s="47">
        <f>IFERROR('Tabel 1'!BI9/'Tabel 1'!AW9*100-100,"")</f>
        <v>21.404860795406464</v>
      </c>
      <c r="BJ9" s="47">
        <f>IFERROR('Tabel 1'!BJ9/'Tabel 1'!AX9*100-100,"")</f>
        <v>12.48145598909089</v>
      </c>
      <c r="BK9" s="47">
        <f>IFERROR('Tabel 1'!BK9/'Tabel 1'!AY9*100-100,"")</f>
        <v>6.0584075127968049</v>
      </c>
      <c r="BL9" s="47">
        <f>IFERROR('Tabel 1'!BL9/'Tabel 1'!AZ9*100-100,"")</f>
        <v>2.3381097540029288</v>
      </c>
      <c r="BM9" s="47">
        <f>IFERROR('Tabel 1'!BM9/'Tabel 1'!BA9*100-100,"")</f>
        <v>0.188811570643594</v>
      </c>
      <c r="BN9" s="47">
        <f>IFERROR('Tabel 1'!BN9/'Tabel 1'!BB9*100-100,"")</f>
        <v>-3.8131458884672895</v>
      </c>
      <c r="BO9" s="47">
        <f>IFERROR('Tabel 1'!BO9/'Tabel 1'!BC9*100-100,"")</f>
        <v>-0.37148837306824589</v>
      </c>
      <c r="BP9" s="47">
        <f>IFERROR('Tabel 1'!BP9/'Tabel 1'!BD9*100-100,"")</f>
        <v>-2.5418307611438422</v>
      </c>
      <c r="BQ9" s="47">
        <f>IFERROR('Tabel 1'!BQ9/'Tabel 1'!BE9*100-100,"")</f>
        <v>-7.6671228599173844</v>
      </c>
      <c r="BR9" s="47">
        <f>IFERROR('Tabel 1'!BR9/'Tabel 1'!BF9*100-100,"")</f>
        <v>-6.4617709003969281</v>
      </c>
      <c r="BS9" s="47">
        <f>IFERROR('Tabel 1'!BS9/'Tabel 1'!BG9*100-100,"")</f>
        <v>-11.949047130893163</v>
      </c>
      <c r="BT9" s="47">
        <f>IFERROR('Tabel 1'!BT9/'Tabel 1'!BH9*100-100,"")</f>
        <v>-4.7626929670266378</v>
      </c>
      <c r="BU9" s="47">
        <f>IFERROR('Tabel 1'!BU9/'Tabel 1'!BI9*100-100,"")</f>
        <v>-11.407725633642059</v>
      </c>
      <c r="BV9" s="47">
        <f>IFERROR('Tabel 1'!BV9/'Tabel 1'!BJ9*100-100,"")</f>
        <v>-12.702344694497341</v>
      </c>
      <c r="BW9" s="47">
        <f>IFERROR('Tabel 1'!BW9/'Tabel 1'!BK9*100-100,"")</f>
        <v>-11.736501276800198</v>
      </c>
      <c r="BX9" s="47">
        <f>IFERROR('Tabel 1'!BX9/'Tabel 1'!BL9*100-100,"")</f>
        <v>-16.274199696358409</v>
      </c>
      <c r="BY9" s="47">
        <f>IFERROR('Tabel 1'!BY9/'Tabel 1'!BM9*100-100,"")</f>
        <v>-12.729932523545145</v>
      </c>
      <c r="BZ9" s="47">
        <f>IFERROR('Tabel 1'!BZ9/'Tabel 1'!BN9*100-100,"")</f>
        <v>-9.52493243118397</v>
      </c>
      <c r="CA9" s="47">
        <f>IFERROR('Tabel 1'!CA9/'Tabel 1'!BO9*100-100,"")</f>
        <v>-14.353918284411407</v>
      </c>
      <c r="CB9" s="47">
        <f>IFERROR('Tabel 1'!CB9/'Tabel 1'!BP9*100-100,"")</f>
        <v>-13.91674276149466</v>
      </c>
      <c r="CC9" s="47">
        <f>IFERROR('Tabel 1'!CC9/'Tabel 1'!BQ9*100-100,"")</f>
        <v>-13.221830276161612</v>
      </c>
      <c r="CD9" s="47">
        <f>IFERROR('Tabel 1'!CD9/'Tabel 1'!BR9*100-100,"")</f>
        <v>-13.684199350152014</v>
      </c>
      <c r="CE9" s="47">
        <f>IFERROR('Tabel 1'!CE9/'Tabel 1'!BS9*100-100,"")</f>
        <v>-15.65661672683315</v>
      </c>
      <c r="CF9" s="47">
        <f>IFERROR('Tabel 1'!CF9/'Tabel 1'!BT9*100-100,"")</f>
        <v>-14.950152720627415</v>
      </c>
      <c r="CG9" s="47">
        <f>IFERROR('Tabel 1'!CG9/'Tabel 1'!BU9*100-100,"")</f>
        <v>-10.257778735023635</v>
      </c>
      <c r="CH9" s="47">
        <f>IFERROR('Tabel 1'!CH9/'Tabel 1'!BV9*100-100,"")</f>
        <v>-14.221075223443506</v>
      </c>
      <c r="CI9" s="47">
        <f>IFERROR('Tabel 1'!CI9/'Tabel 1'!BW9*100-100,"")</f>
        <v>-8.7029251318547978</v>
      </c>
      <c r="CJ9" s="47">
        <f>IFERROR('Tabel 1'!CJ9/'Tabel 1'!BX9*100-100,"")</f>
        <v>-6.2768998092073787</v>
      </c>
      <c r="CK9" s="47">
        <f>IFERROR('Tabel 1'!CK9/'Tabel 1'!BY9*100-100,"")</f>
        <v>-7.8838530648640699</v>
      </c>
      <c r="CL9" s="47">
        <f>IFERROR('Tabel 1'!CL9/'Tabel 1'!BZ9*100-100,"")</f>
        <v>-9.5650268419150422</v>
      </c>
      <c r="CM9" s="47">
        <f>IFERROR('Tabel 1'!CM9/'Tabel 1'!CA9*100-100,"")</f>
        <v>-8.2122051812828261</v>
      </c>
      <c r="CN9" s="47">
        <f>IFERROR('Tabel 1'!CN9/'Tabel 1'!CB9*100-100,"")</f>
        <v>-5.1987630340568245</v>
      </c>
      <c r="CO9" s="47">
        <f>IFERROR('Tabel 1'!CO9/'Tabel 1'!CC9*100-100,"")</f>
        <v>-2.5556727989442578</v>
      </c>
      <c r="CP9" s="47">
        <f>IFERROR('Tabel 1'!CP9/'Tabel 1'!CD9*100-100,"")</f>
        <v>-4.0665311645748119</v>
      </c>
      <c r="CQ9" s="47">
        <f>IFERROR('Tabel 1'!CQ9/'Tabel 1'!CE9*100-100,"")</f>
        <v>-1.5894447434074834</v>
      </c>
      <c r="CR9" s="47">
        <f>IFERROR('Tabel 1'!CR9/'Tabel 1'!CF9*100-100,"")</f>
        <v>-5.1834428692257717</v>
      </c>
      <c r="CS9" s="47">
        <f>IFERROR('Tabel 1'!CS9/'Tabel 1'!CG9*100-100,"")</f>
        <v>-6.9942139142508069</v>
      </c>
      <c r="CT9" s="47">
        <f>IFERROR('Tabel 1'!CT9/'Tabel 1'!CH9*100-100,"")</f>
        <v>-3.0625957662437884</v>
      </c>
      <c r="CU9" s="47">
        <f>IFERROR('Tabel 1'!CU9/'Tabel 1'!CI9*100-100,"")</f>
        <v>-3.9701119369791371</v>
      </c>
      <c r="CV9" s="47">
        <f>IFERROR('Tabel 1'!CV9/'Tabel 1'!CJ9*100-100,"")</f>
        <v>-7.6263121479428548</v>
      </c>
      <c r="CW9" s="47">
        <f>IFERROR('Tabel 1'!CW9/'Tabel 1'!CK9*100-100,"")</f>
        <v>-17.493210635815942</v>
      </c>
      <c r="CX9" s="47">
        <f>IFERROR('Tabel 1'!CX9/'Tabel 1'!CL9*100-100,"")</f>
        <v>-19.705165175441067</v>
      </c>
      <c r="CY9" s="47">
        <f>IFERROR('Tabel 1'!CY9/'Tabel 1'!CM9*100-100,"")</f>
        <v>-16.278043560019299</v>
      </c>
      <c r="CZ9" s="47">
        <f>IFERROR('Tabel 1'!CZ9/'Tabel 1'!CN9*100-100,"")</f>
        <v>-17.336280902644802</v>
      </c>
      <c r="DA9" s="47">
        <f>IFERROR('Tabel 1'!DA9/'Tabel 1'!CO9*100-100,"")</f>
        <v>-19.220553862769918</v>
      </c>
      <c r="DB9" s="47">
        <f>IFERROR('Tabel 1'!DB9/'Tabel 1'!CP9*100-100,"")</f>
        <v>-22.164687007442723</v>
      </c>
      <c r="DC9" s="47">
        <f>IFERROR('Tabel 1'!DC9/'Tabel 1'!CQ9*100-100,"")</f>
        <v>-30.913303513013261</v>
      </c>
      <c r="DD9" s="47">
        <f>IFERROR('Tabel 1'!DD9/'Tabel 1'!CR9*100-100,"")</f>
        <v>-36.255162305944388</v>
      </c>
      <c r="DE9" s="47">
        <f>IFERROR('Tabel 1'!DE9/'Tabel 1'!CS9*100-100,"")</f>
        <v>-39.175465030951919</v>
      </c>
      <c r="DF9" s="47">
        <f>IFERROR('Tabel 1'!DF9/'Tabel 1'!CT9*100-100,"")</f>
        <v>-38.796939337480637</v>
      </c>
      <c r="DG9" s="47">
        <f>IFERROR('Tabel 1'!DG9/'Tabel 1'!CU9*100-100,"")</f>
        <v>-39.730575142458392</v>
      </c>
      <c r="DH9" s="47">
        <f>IFERROR('Tabel 1'!DH9/'Tabel 1'!CV9*100-100,"")</f>
        <v>-38.805893805688576</v>
      </c>
      <c r="DI9" s="47">
        <v>-31.07923969901417</v>
      </c>
      <c r="DJ9" s="47">
        <v>-28.555835269635587</v>
      </c>
      <c r="DK9" s="47">
        <v>-31.804557915702791</v>
      </c>
      <c r="DL9" s="47">
        <v>-36.481692898728738</v>
      </c>
      <c r="DM9" s="47">
        <v>-32.408466807861835</v>
      </c>
      <c r="DN9" s="47">
        <v>-28.835234240016661</v>
      </c>
      <c r="DO9" s="47">
        <v>-18.897534691955453</v>
      </c>
      <c r="DP9" s="47">
        <v>-15.692773878574329</v>
      </c>
      <c r="DQ9" s="47">
        <v>-16.196351041398849</v>
      </c>
      <c r="DR9" s="47">
        <v>-14.744899413222413</v>
      </c>
      <c r="DS9" s="47">
        <v>-15.49138864069317</v>
      </c>
      <c r="DT9" s="47">
        <v>-18.010408745479612</v>
      </c>
      <c r="DU9" s="47">
        <v>-8.7935417490354268</v>
      </c>
      <c r="DV9" s="47">
        <v>-12.780252197554631</v>
      </c>
      <c r="DW9" s="47">
        <v>-26.497452482742577</v>
      </c>
      <c r="DX9" s="47">
        <v>-19.236370004091953</v>
      </c>
      <c r="DY9" s="47">
        <v>-20.771224723336335</v>
      </c>
      <c r="DZ9" s="47">
        <v>-22.117008437442554</v>
      </c>
      <c r="EA9" s="47">
        <v>-20.710783392414058</v>
      </c>
      <c r="EB9" s="47">
        <v>-16.253599095370962</v>
      </c>
      <c r="EC9" s="47">
        <v>16.609446462019228</v>
      </c>
      <c r="ED9" s="121">
        <v>-4.0850930021292591</v>
      </c>
      <c r="EE9" s="121">
        <v>-18.908336305899976</v>
      </c>
      <c r="EF9" s="121">
        <v>-18.363914086196242</v>
      </c>
      <c r="EG9" s="121">
        <v>-23.479110125301293</v>
      </c>
      <c r="EH9" s="121">
        <v>-25.297519328620165</v>
      </c>
      <c r="EI9" s="121">
        <v>-16.333381713714857</v>
      </c>
      <c r="EJ9" s="121">
        <v>-17.588981624842003</v>
      </c>
      <c r="EK9" s="121">
        <v>-17.157603898418383</v>
      </c>
      <c r="EL9" s="121">
        <v>-15.095457846895854</v>
      </c>
      <c r="EM9" s="121">
        <v>-9.9231768608317061</v>
      </c>
      <c r="EN9" s="121">
        <v>-11.288297896942234</v>
      </c>
      <c r="EO9" s="121">
        <v>-38.993854361686012</v>
      </c>
      <c r="EP9" s="47">
        <v>-33.314119264834495</v>
      </c>
      <c r="EQ9" s="47">
        <v>-21.925150766010738</v>
      </c>
      <c r="ER9" s="47">
        <v>-5.9044428200849204</v>
      </c>
      <c r="ES9" s="47">
        <v>-6.000828211958531</v>
      </c>
      <c r="ET9" s="47">
        <v>-6.3797824341414007</v>
      </c>
      <c r="EU9" s="47">
        <v>-8.7382960785492241</v>
      </c>
      <c r="EV9" s="47">
        <v>-12.828519400393979</v>
      </c>
      <c r="EW9" s="47">
        <v>-9.812116376175517</v>
      </c>
      <c r="EX9" s="47">
        <v>-12.110425915468447</v>
      </c>
      <c r="EY9" s="47">
        <v>-25.145835371125379</v>
      </c>
      <c r="EZ9" s="47">
        <v>-23.112286290450623</v>
      </c>
      <c r="FA9" s="47">
        <v>-5.9399545591259928</v>
      </c>
      <c r="FB9" s="47">
        <v>-3.4259712153833166</v>
      </c>
      <c r="FC9" s="47">
        <v>-2.2871794597200013</v>
      </c>
      <c r="FD9" s="47">
        <v>-12.929605100875962</v>
      </c>
      <c r="FE9" s="47">
        <v>-25.145306797500755</v>
      </c>
      <c r="FF9" s="47">
        <v>-27.364573440803973</v>
      </c>
      <c r="FG9" s="47">
        <v>-17.857172870946634</v>
      </c>
      <c r="FH9" s="47">
        <v>-12.506897211534618</v>
      </c>
      <c r="FI9" s="47">
        <v>-28.941336920252514</v>
      </c>
      <c r="FJ9" s="47">
        <v>-27.649828146074729</v>
      </c>
      <c r="FK9" s="47">
        <v>-28.263399859096783</v>
      </c>
      <c r="FL9" s="47">
        <v>-27.370798370909867</v>
      </c>
      <c r="FM9" s="47">
        <v>-30.026757783248602</v>
      </c>
      <c r="FN9" s="47">
        <v>-27.121253210682937</v>
      </c>
      <c r="FO9" s="47">
        <v>-28.324653562303837</v>
      </c>
      <c r="FP9" s="47">
        <v>-26.429712495398338</v>
      </c>
      <c r="FQ9" s="47">
        <v>-27.675139394298121</v>
      </c>
      <c r="FR9" s="54" t="s">
        <v>31</v>
      </c>
      <c r="FT9" s="60">
        <f t="shared" si="0"/>
        <v>1.8949410669054991</v>
      </c>
      <c r="FU9" s="131">
        <f t="shared" si="0"/>
        <v>-1.2454268988997832</v>
      </c>
    </row>
    <row r="10" spans="1:177" ht="18" customHeight="1">
      <c r="A10" s="56" t="s">
        <v>32</v>
      </c>
      <c r="B10" s="43">
        <v>26.727727801944788</v>
      </c>
      <c r="C10" s="43">
        <v>31.259089039796507</v>
      </c>
      <c r="D10" s="43">
        <v>31.292005560351743</v>
      </c>
      <c r="E10" s="43">
        <v>40.508129260157233</v>
      </c>
      <c r="F10" s="43">
        <v>34.634673644791292</v>
      </c>
      <c r="G10" s="43">
        <v>45.490023397523061</v>
      </c>
      <c r="H10" s="43">
        <v>37.833726235209198</v>
      </c>
      <c r="I10" s="43">
        <v>35.82139362059462</v>
      </c>
      <c r="J10" s="43">
        <v>36.397213193001356</v>
      </c>
      <c r="K10" s="43">
        <v>32.685398435062638</v>
      </c>
      <c r="L10" s="43">
        <v>30.409936841667395</v>
      </c>
      <c r="M10" s="43">
        <v>24.340421805734369</v>
      </c>
      <c r="N10" s="43">
        <f>IFERROR('Tabel 1'!N10/'Tabel 1'!B10*100-100,"")</f>
        <v>8.2216564779229628</v>
      </c>
      <c r="O10" s="43">
        <f>IFERROR('Tabel 1'!O10/'Tabel 1'!C10*100-100,"")</f>
        <v>7.9605949000616221</v>
      </c>
      <c r="P10" s="43">
        <f>IFERROR('Tabel 1'!P10/'Tabel 1'!D10*100-100,"")</f>
        <v>9.9033030752682123</v>
      </c>
      <c r="Q10" s="43">
        <f>IFERROR('Tabel 1'!Q10/'Tabel 1'!E10*100-100,"")</f>
        <v>10.208580315609495</v>
      </c>
      <c r="R10" s="43">
        <f>IFERROR('Tabel 1'!R10/'Tabel 1'!F10*100-100,"")</f>
        <v>7.9329239228245427</v>
      </c>
      <c r="S10" s="43">
        <f>IFERROR('Tabel 1'!S10/'Tabel 1'!G10*100-100,"")</f>
        <v>-3.0949045788636056</v>
      </c>
      <c r="T10" s="43">
        <f>IFERROR('Tabel 1'!T10/'Tabel 1'!H10*100-100,"")</f>
        <v>10.383212792371552</v>
      </c>
      <c r="U10" s="43">
        <f>IFERROR('Tabel 1'!U10/'Tabel 1'!I10*100-100,"")</f>
        <v>1.0836455353524315</v>
      </c>
      <c r="V10" s="43">
        <f>IFERROR('Tabel 1'!V10/'Tabel 1'!J10*100-100,"")</f>
        <v>-0.60463310167530437</v>
      </c>
      <c r="W10" s="43">
        <f>IFERROR('Tabel 1'!W10/'Tabel 1'!K10*100-100,"")</f>
        <v>-2.3408242387787226</v>
      </c>
      <c r="X10" s="43">
        <f>IFERROR('Tabel 1'!X10/'Tabel 1'!L10*100-100,"")</f>
        <v>17.99288838834498</v>
      </c>
      <c r="Y10" s="43">
        <f>IFERROR('Tabel 1'!Y10/'Tabel 1'!M10*100-100,"")</f>
        <v>30.248644128631042</v>
      </c>
      <c r="Z10" s="43">
        <f>IFERROR('Tabel 1'!Z10/'Tabel 1'!N10*100-100,"")</f>
        <v>28.56473210877644</v>
      </c>
      <c r="AA10" s="43">
        <f>IFERROR('Tabel 1'!AA10/'Tabel 1'!O10*100-100,"")</f>
        <v>10.527417668741506</v>
      </c>
      <c r="AB10" s="43">
        <f>IFERROR('Tabel 1'!AB10/'Tabel 1'!P10*100-100,"")</f>
        <v>-10.898234078385741</v>
      </c>
      <c r="AC10" s="43">
        <f>IFERROR('Tabel 1'!AC10/'Tabel 1'!Q10*100-100,"")</f>
        <v>-10.891215061023075</v>
      </c>
      <c r="AD10" s="43">
        <f>IFERROR('Tabel 1'!AD10/'Tabel 1'!R10*100-100,"")</f>
        <v>-9.567622502871771</v>
      </c>
      <c r="AE10" s="43">
        <f>IFERROR('Tabel 1'!AE10/'Tabel 1'!S10*100-100,"")</f>
        <v>-9.4692268099230859</v>
      </c>
      <c r="AF10" s="43">
        <f>IFERROR('Tabel 1'!AF10/'Tabel 1'!T10*100-100,"")</f>
        <v>2.0959517297551855</v>
      </c>
      <c r="AG10" s="43">
        <f>IFERROR('Tabel 1'!AG10/'Tabel 1'!U10*100-100,"")</f>
        <v>-7.9822733507799484</v>
      </c>
      <c r="AH10" s="43">
        <f>IFERROR('Tabel 1'!AH10/'Tabel 1'!V10*100-100,"")</f>
        <v>2.6426026577514961</v>
      </c>
      <c r="AI10" s="43">
        <f>IFERROR('Tabel 1'!AI10/'Tabel 1'!W10*100-100,"")</f>
        <v>1.294336140111966</v>
      </c>
      <c r="AJ10" s="43">
        <f>IFERROR('Tabel 1'!AJ10/'Tabel 1'!X10*100-100,"")</f>
        <v>-18.544073350056138</v>
      </c>
      <c r="AK10" s="43">
        <f>IFERROR('Tabel 1'!AK10/'Tabel 1'!Y10*100-100,"")</f>
        <v>-21.191610403496526</v>
      </c>
      <c r="AL10" s="43">
        <f>IFERROR('Tabel 1'!AL10/'Tabel 1'!Z10*100-100,"")</f>
        <v>-13.151100502977414</v>
      </c>
      <c r="AM10" s="43">
        <f>IFERROR('Tabel 1'!AM10/'Tabel 1'!AA10*100-100,"")</f>
        <v>-2.5602574484371701</v>
      </c>
      <c r="AN10" s="43">
        <f>IFERROR('Tabel 1'!AN10/'Tabel 1'!AB10*100-100,"")</f>
        <v>17.035587551280813</v>
      </c>
      <c r="AO10" s="43">
        <f>IFERROR('Tabel 1'!AO10/'Tabel 1'!AC10*100-100,"")</f>
        <v>12.287112932161492</v>
      </c>
      <c r="AP10" s="43">
        <f>IFERROR('Tabel 1'!AP10/'Tabel 1'!AD10*100-100,"")</f>
        <v>10.629787127599187</v>
      </c>
      <c r="AQ10" s="43">
        <f>IFERROR('Tabel 1'!AQ10/'Tabel 1'!AE10*100-100,"")</f>
        <v>13.193551421465514</v>
      </c>
      <c r="AR10" s="43">
        <f>IFERROR('Tabel 1'!AR10/'Tabel 1'!AF10*100-100,"")</f>
        <v>-1.7105054469666214</v>
      </c>
      <c r="AS10" s="43">
        <f>IFERROR('Tabel 1'!AS10/'Tabel 1'!AG10*100-100,"")</f>
        <v>-0.27782941679814144</v>
      </c>
      <c r="AT10" s="43">
        <f>IFERROR('Tabel 1'!AT10/'Tabel 1'!AH10*100-100,"")</f>
        <v>0.86524681910877632</v>
      </c>
      <c r="AU10" s="43">
        <f>IFERROR('Tabel 1'!AU10/'Tabel 1'!AI10*100-100,"")</f>
        <v>-0.80452246137157601</v>
      </c>
      <c r="AV10" s="43">
        <f>IFERROR('Tabel 1'!AV10/'Tabel 1'!AJ10*100-100,"")</f>
        <v>6.422823640730698</v>
      </c>
      <c r="AW10" s="43">
        <f>IFERROR('Tabel 1'!AW10/'Tabel 1'!AK10*100-100,"")</f>
        <v>15.131895739601305</v>
      </c>
      <c r="AX10" s="43">
        <f>IFERROR('Tabel 1'!AX10/'Tabel 1'!AL10*100-100,"")</f>
        <v>6.4168629648352322</v>
      </c>
      <c r="AY10" s="43">
        <f>IFERROR('Tabel 1'!AY10/'Tabel 1'!AM10*100-100,"")</f>
        <v>5.6503961958735118</v>
      </c>
      <c r="AZ10" s="43">
        <f>IFERROR('Tabel 1'!AZ10/'Tabel 1'!AN10*100-100,"")</f>
        <v>7.0353610759156879</v>
      </c>
      <c r="BA10" s="43">
        <f>IFERROR('Tabel 1'!BA10/'Tabel 1'!AO10*100-100,"")</f>
        <v>14.838502145037438</v>
      </c>
      <c r="BB10" s="43">
        <f>IFERROR('Tabel 1'!BB10/'Tabel 1'!AP10*100-100,"")</f>
        <v>16.553514433268617</v>
      </c>
      <c r="BC10" s="43">
        <f>IFERROR('Tabel 1'!BC10/'Tabel 1'!AQ10*100-100,"")</f>
        <v>16.268231499734156</v>
      </c>
      <c r="BD10" s="43">
        <f>IFERROR('Tabel 1'!BD10/'Tabel 1'!AR10*100-100,"")</f>
        <v>10.748112640766578</v>
      </c>
      <c r="BE10" s="43">
        <f>IFERROR('Tabel 1'!BE10/'Tabel 1'!AS10*100-100,"")</f>
        <v>8.1842553488081933</v>
      </c>
      <c r="BF10" s="43">
        <f>IFERROR('Tabel 1'!BF10/'Tabel 1'!AT10*100-100,"")</f>
        <v>10.388692529760817</v>
      </c>
      <c r="BG10" s="43">
        <f>IFERROR('Tabel 1'!BG10/'Tabel 1'!AU10*100-100,"")</f>
        <v>13.607895796776631</v>
      </c>
      <c r="BH10" s="43">
        <f>IFERROR('Tabel 1'!BH10/'Tabel 1'!AV10*100-100,"")</f>
        <v>10.20144168921459</v>
      </c>
      <c r="BI10" s="43">
        <f>IFERROR('Tabel 1'!BI10/'Tabel 1'!AW10*100-100,"")</f>
        <v>0.76261988085708765</v>
      </c>
      <c r="BJ10" s="43">
        <f>IFERROR('Tabel 1'!BJ10/'Tabel 1'!AX10*100-100,"")</f>
        <v>2.1967162708677961</v>
      </c>
      <c r="BK10" s="43">
        <f>IFERROR('Tabel 1'!BK10/'Tabel 1'!AY10*100-100,"")</f>
        <v>1.3847893826498705</v>
      </c>
      <c r="BL10" s="43">
        <f>IFERROR('Tabel 1'!BL10/'Tabel 1'!AZ10*100-100,"")</f>
        <v>1.2365678906195825</v>
      </c>
      <c r="BM10" s="43">
        <f>IFERROR('Tabel 1'!BM10/'Tabel 1'!BA10*100-100,"")</f>
        <v>-4.6109833241510358</v>
      </c>
      <c r="BN10" s="43">
        <f>IFERROR('Tabel 1'!BN10/'Tabel 1'!BB10*100-100,"")</f>
        <v>-7.4727834288336652</v>
      </c>
      <c r="BO10" s="43">
        <f>IFERROR('Tabel 1'!BO10/'Tabel 1'!BC10*100-100,"")</f>
        <v>-4.8768290007109272</v>
      </c>
      <c r="BP10" s="43">
        <f>IFERROR('Tabel 1'!BP10/'Tabel 1'!BD10*100-100,"")</f>
        <v>-17.152661454902614</v>
      </c>
      <c r="BQ10" s="43">
        <f>IFERROR('Tabel 1'!BQ10/'Tabel 1'!BE10*100-100,"")</f>
        <v>-9.7322514264138675</v>
      </c>
      <c r="BR10" s="43">
        <f>IFERROR('Tabel 1'!BR10/'Tabel 1'!BF10*100-100,"")</f>
        <v>-9.7208621056584263</v>
      </c>
      <c r="BS10" s="43">
        <f>IFERROR('Tabel 1'!BS10/'Tabel 1'!BG10*100-100,"")</f>
        <v>-9.5269097867438859</v>
      </c>
      <c r="BT10" s="43">
        <f>IFERROR('Tabel 1'!BT10/'Tabel 1'!BH10*100-100,"")</f>
        <v>-10.521562181541839</v>
      </c>
      <c r="BU10" s="43">
        <f>IFERROR('Tabel 1'!BU10/'Tabel 1'!BI10*100-100,"")</f>
        <v>-13.535714988660544</v>
      </c>
      <c r="BV10" s="43">
        <f>IFERROR('Tabel 1'!BV10/'Tabel 1'!BJ10*100-100,"")</f>
        <v>-10.005102439639174</v>
      </c>
      <c r="BW10" s="43">
        <f>IFERROR('Tabel 1'!BW10/'Tabel 1'!BK10*100-100,"")</f>
        <v>-4.1372205622206764</v>
      </c>
      <c r="BX10" s="43">
        <f>IFERROR('Tabel 1'!BX10/'Tabel 1'!BL10*100-100,"")</f>
        <v>5.4605229179927051E-2</v>
      </c>
      <c r="BY10" s="43">
        <f>IFERROR('Tabel 1'!BY10/'Tabel 1'!BM10*100-100,"")</f>
        <v>2.4390295774036019</v>
      </c>
      <c r="BZ10" s="43">
        <f>IFERROR('Tabel 1'!BZ10/'Tabel 1'!BN10*100-100,"")</f>
        <v>6.6512835768679679</v>
      </c>
      <c r="CA10" s="43">
        <f>IFERROR('Tabel 1'!CA10/'Tabel 1'!BO10*100-100,"")</f>
        <v>-0.5380903881400485</v>
      </c>
      <c r="CB10" s="43">
        <f>IFERROR('Tabel 1'!CB10/'Tabel 1'!BP10*100-100,"")</f>
        <v>5.2949464394808103</v>
      </c>
      <c r="CC10" s="43">
        <f>IFERROR('Tabel 1'!CC10/'Tabel 1'!BQ10*100-100,"")</f>
        <v>11.821793368246645</v>
      </c>
      <c r="CD10" s="43">
        <f>IFERROR('Tabel 1'!CD10/'Tabel 1'!BR10*100-100,"")</f>
        <v>8.1090728484246597</v>
      </c>
      <c r="CE10" s="43">
        <f>IFERROR('Tabel 1'!CE10/'Tabel 1'!BS10*100-100,"")</f>
        <v>7.6935434366767197</v>
      </c>
      <c r="CF10" s="43">
        <f>IFERROR('Tabel 1'!CF10/'Tabel 1'!BT10*100-100,"")</f>
        <v>6.1538378471608866</v>
      </c>
      <c r="CG10" s="43">
        <f>IFERROR('Tabel 1'!CG10/'Tabel 1'!BU10*100-100,"")</f>
        <v>8.4059968297071066</v>
      </c>
      <c r="CH10" s="43">
        <f>IFERROR('Tabel 1'!CH10/'Tabel 1'!BV10*100-100,"")</f>
        <v>8.1994151041866985</v>
      </c>
      <c r="CI10" s="43">
        <f>IFERROR('Tabel 1'!CI10/'Tabel 1'!BW10*100-100,"")</f>
        <v>6.2468972872783155</v>
      </c>
      <c r="CJ10" s="43">
        <f>IFERROR('Tabel 1'!CJ10/'Tabel 1'!BX10*100-100,"")</f>
        <v>8.16962087475423</v>
      </c>
      <c r="CK10" s="43">
        <f>IFERROR('Tabel 1'!CK10/'Tabel 1'!BY10*100-100,"")</f>
        <v>10.546541587307928</v>
      </c>
      <c r="CL10" s="43">
        <f>IFERROR('Tabel 1'!CL10/'Tabel 1'!BZ10*100-100,"")</f>
        <v>6.9541482067967024</v>
      </c>
      <c r="CM10" s="43">
        <f>IFERROR('Tabel 1'!CM10/'Tabel 1'!CA10*100-100,"")</f>
        <v>5.3632462578964208</v>
      </c>
      <c r="CN10" s="43">
        <f>IFERROR('Tabel 1'!CN10/'Tabel 1'!CB10*100-100,"")</f>
        <v>4.0385131011845488</v>
      </c>
      <c r="CO10" s="43">
        <f>IFERROR('Tabel 1'!CO10/'Tabel 1'!CC10*100-100,"")</f>
        <v>8.3128078325742933</v>
      </c>
      <c r="CP10" s="43">
        <f>IFERROR('Tabel 1'!CP10/'Tabel 1'!CD10*100-100,"")</f>
        <v>11.077913825961076</v>
      </c>
      <c r="CQ10" s="43">
        <f>IFERROR('Tabel 1'!CQ10/'Tabel 1'!CE10*100-100,"")</f>
        <v>3.9981314872441089</v>
      </c>
      <c r="CR10" s="43">
        <f>IFERROR('Tabel 1'!CR10/'Tabel 1'!CF10*100-100,"")</f>
        <v>5.5289000264524049</v>
      </c>
      <c r="CS10" s="43">
        <f>IFERROR('Tabel 1'!CS10/'Tabel 1'!CG10*100-100,"")</f>
        <v>4.9062338117616093</v>
      </c>
      <c r="CT10" s="43">
        <f>IFERROR('Tabel 1'!CT10/'Tabel 1'!CH10*100-100,"")</f>
        <v>2.0249107111302749</v>
      </c>
      <c r="CU10" s="43">
        <f>IFERROR('Tabel 1'!CU10/'Tabel 1'!CI10*100-100,"")</f>
        <v>3.7311014558350593</v>
      </c>
      <c r="CV10" s="43">
        <f>IFERROR('Tabel 1'!CV10/'Tabel 1'!CJ10*100-100,"")</f>
        <v>-5.5259744529895158</v>
      </c>
      <c r="CW10" s="43">
        <f>IFERROR('Tabel 1'!CW10/'Tabel 1'!CK10*100-100,"")</f>
        <v>-20.817615068013183</v>
      </c>
      <c r="CX10" s="43">
        <f>IFERROR('Tabel 1'!CX10/'Tabel 1'!CL10*100-100,"")</f>
        <v>-21.910991252059503</v>
      </c>
      <c r="CY10" s="43">
        <f>IFERROR('Tabel 1'!CY10/'Tabel 1'!CM10*100-100,"")</f>
        <v>-23.095613146087899</v>
      </c>
      <c r="CZ10" s="43">
        <f>IFERROR('Tabel 1'!CZ10/'Tabel 1'!CN10*100-100,"")</f>
        <v>-21.342840430200923</v>
      </c>
      <c r="DA10" s="43">
        <f>IFERROR('Tabel 1'!DA10/'Tabel 1'!CO10*100-100,"")</f>
        <v>-24.492187733881593</v>
      </c>
      <c r="DB10" s="43">
        <f>IFERROR('Tabel 1'!DB10/'Tabel 1'!CP10*100-100,"")</f>
        <v>-26.227903766434835</v>
      </c>
      <c r="DC10" s="43">
        <f>IFERROR('Tabel 1'!DC10/'Tabel 1'!CQ10*100-100,"")</f>
        <v>-23.326668358836685</v>
      </c>
      <c r="DD10" s="43">
        <f>IFERROR('Tabel 1'!DD10/'Tabel 1'!CR10*100-100,"")</f>
        <v>-26.330091321794882</v>
      </c>
      <c r="DE10" s="43">
        <f>IFERROR('Tabel 1'!DE10/'Tabel 1'!CS10*100-100,"")</f>
        <v>-25.022733574867445</v>
      </c>
      <c r="DF10" s="43">
        <f>IFERROR('Tabel 1'!DF10/'Tabel 1'!CT10*100-100,"")</f>
        <v>-25.824136583767142</v>
      </c>
      <c r="DG10" s="43">
        <f>IFERROR('Tabel 1'!DG10/'Tabel 1'!CU10*100-100,"")</f>
        <v>-27.374750360666823</v>
      </c>
      <c r="DH10" s="43">
        <f>IFERROR('Tabel 1'!DH10/'Tabel 1'!CV10*100-100,"")</f>
        <v>-23.269228412943505</v>
      </c>
      <c r="DI10" s="43">
        <v>-10.818461252582834</v>
      </c>
      <c r="DJ10" s="43">
        <v>-7.433706988827038</v>
      </c>
      <c r="DK10" s="43">
        <v>-5.7126117202997424</v>
      </c>
      <c r="DL10" s="43">
        <v>-22.348233680658293</v>
      </c>
      <c r="DM10" s="43">
        <v>-20.265033149953361</v>
      </c>
      <c r="DN10" s="43">
        <v>-24.937117841432975</v>
      </c>
      <c r="DO10" s="43">
        <v>-20.334760537549212</v>
      </c>
      <c r="DP10" s="43">
        <v>-16.438770123911659</v>
      </c>
      <c r="DQ10" s="43">
        <v>-23.996251896977551</v>
      </c>
      <c r="DR10" s="43">
        <v>-20.422199879225499</v>
      </c>
      <c r="DS10" s="43">
        <v>-22.767472670969134</v>
      </c>
      <c r="DT10" s="43">
        <v>-18.82650655713871</v>
      </c>
      <c r="DU10" s="43">
        <v>-21.01056219087204</v>
      </c>
      <c r="DV10" s="43">
        <v>-24.703564370339336</v>
      </c>
      <c r="DW10" s="43">
        <v>-27.739673872363735</v>
      </c>
      <c r="DX10" s="43">
        <v>-3.7876195539216839</v>
      </c>
      <c r="DY10" s="43">
        <v>-9.0452238951588058</v>
      </c>
      <c r="DZ10" s="43">
        <v>-6.7658162544481755</v>
      </c>
      <c r="EA10" s="43">
        <v>-14.827027691779582</v>
      </c>
      <c r="EB10" s="43">
        <v>-14.245954118749982</v>
      </c>
      <c r="EC10" s="43">
        <v>-10.247800439099608</v>
      </c>
      <c r="ED10" s="120">
        <v>-11.513338490385316</v>
      </c>
      <c r="EE10" s="120">
        <v>-6.8193411147982825</v>
      </c>
      <c r="EF10" s="120">
        <v>-8.9668367965183737</v>
      </c>
      <c r="EG10" s="120">
        <v>-2.9132897019262138</v>
      </c>
      <c r="EH10" s="120">
        <v>-8.4401384712897922</v>
      </c>
      <c r="EI10" s="120">
        <v>-6.8844955379501531</v>
      </c>
      <c r="EJ10" s="120">
        <v>-7.7010375873151959</v>
      </c>
      <c r="EK10" s="120">
        <v>-5.9685262124892997</v>
      </c>
      <c r="EL10" s="120">
        <v>-1.7559193461959666</v>
      </c>
      <c r="EM10" s="120">
        <v>3.5714593651362536</v>
      </c>
      <c r="EN10" s="120">
        <v>2.4324107915014048</v>
      </c>
      <c r="EO10" s="120">
        <v>3.4069248390359075</v>
      </c>
      <c r="EP10" s="43">
        <v>5.77913469604181</v>
      </c>
      <c r="EQ10" s="43">
        <v>0.53837511722700793</v>
      </c>
      <c r="ER10" s="43">
        <v>2.9406475153766154</v>
      </c>
      <c r="ES10" s="43">
        <v>-5.9582212992567163</v>
      </c>
      <c r="ET10" s="43">
        <v>-3.3905535317060198</v>
      </c>
      <c r="EU10" s="43">
        <v>-0.98267483339536943</v>
      </c>
      <c r="EV10" s="43">
        <v>-7.2310526789069574</v>
      </c>
      <c r="EW10" s="43">
        <v>-5.6665784062428726</v>
      </c>
      <c r="EX10" s="43">
        <v>-6.9930088483468928</v>
      </c>
      <c r="EY10" s="43">
        <v>-6.4778864975590711</v>
      </c>
      <c r="EZ10" s="43">
        <v>-7.2158701591448331</v>
      </c>
      <c r="FA10" s="43">
        <v>-6.8060731846765643</v>
      </c>
      <c r="FB10" s="43">
        <v>-9.0963357818825035</v>
      </c>
      <c r="FC10" s="43">
        <v>-4.2050211703488998</v>
      </c>
      <c r="FD10" s="43">
        <v>-5.6806945782357339</v>
      </c>
      <c r="FE10" s="43">
        <v>-10.48810445337609</v>
      </c>
      <c r="FF10" s="43">
        <v>-5.7972063503223703</v>
      </c>
      <c r="FG10" s="43">
        <v>-5.8573162701649366</v>
      </c>
      <c r="FH10" s="43">
        <v>3.8160493337441759</v>
      </c>
      <c r="FI10" s="43">
        <v>-1.7825585149343959</v>
      </c>
      <c r="FJ10" s="43">
        <v>-2.5935049551911837</v>
      </c>
      <c r="FK10" s="43">
        <v>-2.2960544856806209</v>
      </c>
      <c r="FL10" s="43">
        <v>-1.5650332737173311</v>
      </c>
      <c r="FM10" s="43">
        <v>-2.7826378172073785</v>
      </c>
      <c r="FN10" s="43">
        <v>0.40961928295748518</v>
      </c>
      <c r="FO10" s="43">
        <v>0.50026467251467199</v>
      </c>
      <c r="FP10" s="43">
        <v>-3.5216168154257543</v>
      </c>
      <c r="FQ10" s="43">
        <v>1.3886118701389005</v>
      </c>
      <c r="FR10" s="53" t="s">
        <v>33</v>
      </c>
      <c r="FT10" s="59">
        <f t="shared" si="0"/>
        <v>-4.0218814879404263</v>
      </c>
      <c r="FU10" s="130">
        <f t="shared" si="0"/>
        <v>4.9102286855646549</v>
      </c>
    </row>
    <row r="11" spans="1:177" ht="18" customHeight="1">
      <c r="A11" s="57" t="s">
        <v>34</v>
      </c>
      <c r="B11" s="47">
        <v>4.1864110706781199</v>
      </c>
      <c r="C11" s="47">
        <v>19.030486377664403</v>
      </c>
      <c r="D11" s="47">
        <v>8.9405685400392176</v>
      </c>
      <c r="E11" s="47">
        <v>3.0558089149201439</v>
      </c>
      <c r="F11" s="47">
        <v>1.1155179428768092</v>
      </c>
      <c r="G11" s="47">
        <v>4.0448509593692394</v>
      </c>
      <c r="H11" s="47">
        <v>-3.4077261322412067</v>
      </c>
      <c r="I11" s="47">
        <v>10.716085523376261</v>
      </c>
      <c r="J11" s="47">
        <v>4.4457837149401991</v>
      </c>
      <c r="K11" s="47">
        <v>5.7751805261916367</v>
      </c>
      <c r="L11" s="47">
        <v>-3.6394798988914734</v>
      </c>
      <c r="M11" s="47">
        <v>-18.165938877098174</v>
      </c>
      <c r="N11" s="47">
        <f>IFERROR('Tabel 1'!N11/'Tabel 1'!B11*100-100,"")</f>
        <v>-3.1165562757821732</v>
      </c>
      <c r="O11" s="47">
        <f>IFERROR('Tabel 1'!O11/'Tabel 1'!C11*100-100,"")</f>
        <v>-6.143714889285107</v>
      </c>
      <c r="P11" s="47">
        <f>IFERROR('Tabel 1'!P11/'Tabel 1'!D11*100-100,"")</f>
        <v>-0.2762115845489177</v>
      </c>
      <c r="Q11" s="47">
        <f>IFERROR('Tabel 1'!Q11/'Tabel 1'!E11*100-100,"")</f>
        <v>3.4129072310775683</v>
      </c>
      <c r="R11" s="47">
        <f>IFERROR('Tabel 1'!R11/'Tabel 1'!F11*100-100,"")</f>
        <v>8.169349111807918</v>
      </c>
      <c r="S11" s="47">
        <f>IFERROR('Tabel 1'!S11/'Tabel 1'!G11*100-100,"")</f>
        <v>5.9385366556284254</v>
      </c>
      <c r="T11" s="47">
        <f>IFERROR('Tabel 1'!T11/'Tabel 1'!H11*100-100,"")</f>
        <v>5.6859018413131395</v>
      </c>
      <c r="U11" s="47">
        <f>IFERROR('Tabel 1'!U11/'Tabel 1'!I11*100-100,"")</f>
        <v>15.62459994562424</v>
      </c>
      <c r="V11" s="47">
        <f>IFERROR('Tabel 1'!V11/'Tabel 1'!J11*100-100,"")</f>
        <v>7.3796569098808504</v>
      </c>
      <c r="W11" s="47">
        <f>IFERROR('Tabel 1'!W11/'Tabel 1'!K11*100-100,"")</f>
        <v>14.560859605139825</v>
      </c>
      <c r="X11" s="47">
        <f>IFERROR('Tabel 1'!X11/'Tabel 1'!L11*100-100,"")</f>
        <v>34.180184357101609</v>
      </c>
      <c r="Y11" s="47">
        <f>IFERROR('Tabel 1'!Y11/'Tabel 1'!M11*100-100,"")</f>
        <v>46.349675114401407</v>
      </c>
      <c r="Z11" s="47">
        <f>IFERROR('Tabel 1'!Z11/'Tabel 1'!N11*100-100,"")</f>
        <v>23.114543678133217</v>
      </c>
      <c r="AA11" s="47">
        <f>IFERROR('Tabel 1'!AA11/'Tabel 1'!O11*100-100,"")</f>
        <v>8.9494527558251917</v>
      </c>
      <c r="AB11" s="47">
        <f>IFERROR('Tabel 1'!AB11/'Tabel 1'!P11*100-100,"")</f>
        <v>0.33200665526923956</v>
      </c>
      <c r="AC11" s="47">
        <f>IFERROR('Tabel 1'!AC11/'Tabel 1'!Q11*100-100,"")</f>
        <v>-7.8595439678918524</v>
      </c>
      <c r="AD11" s="47">
        <f>IFERROR('Tabel 1'!AD11/'Tabel 1'!R11*100-100,"")</f>
        <v>-9.3943450079650574</v>
      </c>
      <c r="AE11" s="47">
        <f>IFERROR('Tabel 1'!AE11/'Tabel 1'!S11*100-100,"")</f>
        <v>-11.078556796480257</v>
      </c>
      <c r="AF11" s="47">
        <f>IFERROR('Tabel 1'!AF11/'Tabel 1'!T11*100-100,"")</f>
        <v>0.84953772850519726</v>
      </c>
      <c r="AG11" s="47">
        <f>IFERROR('Tabel 1'!AG11/'Tabel 1'!U11*100-100,"")</f>
        <v>2.2071295256211272</v>
      </c>
      <c r="AH11" s="47">
        <f>IFERROR('Tabel 1'!AH11/'Tabel 1'!V11*100-100,"")</f>
        <v>1.0640022593017875</v>
      </c>
      <c r="AI11" s="47">
        <f>IFERROR('Tabel 1'!AI11/'Tabel 1'!W11*100-100,"")</f>
        <v>-0.76667207895901868</v>
      </c>
      <c r="AJ11" s="47">
        <f>IFERROR('Tabel 1'!AJ11/'Tabel 1'!X11*100-100,"")</f>
        <v>-5.1370497723149811</v>
      </c>
      <c r="AK11" s="47">
        <f>IFERROR('Tabel 1'!AK11/'Tabel 1'!Y11*100-100,"")</f>
        <v>-18.851162030677671</v>
      </c>
      <c r="AL11" s="47">
        <f>IFERROR('Tabel 1'!AL11/'Tabel 1'!Z11*100-100,"")</f>
        <v>-11.346999632292238</v>
      </c>
      <c r="AM11" s="47">
        <f>IFERROR('Tabel 1'!AM11/'Tabel 1'!AA11*100-100,"")</f>
        <v>-1.4792089962552097</v>
      </c>
      <c r="AN11" s="47">
        <f>IFERROR('Tabel 1'!AN11/'Tabel 1'!AB11*100-100,"")</f>
        <v>3.981227431983541</v>
      </c>
      <c r="AO11" s="47">
        <f>IFERROR('Tabel 1'!AO11/'Tabel 1'!AC11*100-100,"")</f>
        <v>4.37021252657064</v>
      </c>
      <c r="AP11" s="47">
        <f>IFERROR('Tabel 1'!AP11/'Tabel 1'!AD11*100-100,"")</f>
        <v>5.9856070233043539</v>
      </c>
      <c r="AQ11" s="47">
        <f>IFERROR('Tabel 1'!AQ11/'Tabel 1'!AE11*100-100,"")</f>
        <v>4.683322822180358</v>
      </c>
      <c r="AR11" s="47">
        <f>IFERROR('Tabel 1'!AR11/'Tabel 1'!AF11*100-100,"")</f>
        <v>-8.2686090791152083</v>
      </c>
      <c r="AS11" s="47">
        <f>IFERROR('Tabel 1'!AS11/'Tabel 1'!AG11*100-100,"")</f>
        <v>-11.709357062433966</v>
      </c>
      <c r="AT11" s="47">
        <f>IFERROR('Tabel 1'!AT11/'Tabel 1'!AH11*100-100,"")</f>
        <v>-14.268991258509061</v>
      </c>
      <c r="AU11" s="47">
        <f>IFERROR('Tabel 1'!AU11/'Tabel 1'!AI11*100-100,"")</f>
        <v>-14.644556076916913</v>
      </c>
      <c r="AV11" s="47">
        <f>IFERROR('Tabel 1'!AV11/'Tabel 1'!AJ11*100-100,"")</f>
        <v>-14.645132081562323</v>
      </c>
      <c r="AW11" s="47">
        <f>IFERROR('Tabel 1'!AW11/'Tabel 1'!AK11*100-100,"")</f>
        <v>-6.7663641461357003</v>
      </c>
      <c r="AX11" s="47">
        <f>IFERROR('Tabel 1'!AX11/'Tabel 1'!AL11*100-100,"")</f>
        <v>-2.2158122793488673</v>
      </c>
      <c r="AY11" s="47">
        <f>IFERROR('Tabel 1'!AY11/'Tabel 1'!AM11*100-100,"")</f>
        <v>-0.66978303215718427</v>
      </c>
      <c r="AZ11" s="47">
        <f>IFERROR('Tabel 1'!AZ11/'Tabel 1'!AN11*100-100,"")</f>
        <v>-5.1163684271747627</v>
      </c>
      <c r="BA11" s="47">
        <f>IFERROR('Tabel 1'!BA11/'Tabel 1'!AO11*100-100,"")</f>
        <v>4.9826980975480808</v>
      </c>
      <c r="BB11" s="47">
        <f>IFERROR('Tabel 1'!BB11/'Tabel 1'!AP11*100-100,"")</f>
        <v>-1.7490935148281039</v>
      </c>
      <c r="BC11" s="47">
        <f>IFERROR('Tabel 1'!BC11/'Tabel 1'!AQ11*100-100,"")</f>
        <v>7.5911460859946231</v>
      </c>
      <c r="BD11" s="47">
        <f>IFERROR('Tabel 1'!BD11/'Tabel 1'!AR11*100-100,"")</f>
        <v>1.9614813502459612</v>
      </c>
      <c r="BE11" s="47">
        <f>IFERROR('Tabel 1'!BE11/'Tabel 1'!AS11*100-100,"")</f>
        <v>7.5588160711675698</v>
      </c>
      <c r="BF11" s="47">
        <f>IFERROR('Tabel 1'!BF11/'Tabel 1'!AT11*100-100,"")</f>
        <v>15.387124224862902</v>
      </c>
      <c r="BG11" s="47">
        <f>IFERROR('Tabel 1'!BG11/'Tabel 1'!AU11*100-100,"")</f>
        <v>12.107213327521421</v>
      </c>
      <c r="BH11" s="47">
        <f>IFERROR('Tabel 1'!BH11/'Tabel 1'!AV11*100-100,"")</f>
        <v>10.699313454907156</v>
      </c>
      <c r="BI11" s="47">
        <f>IFERROR('Tabel 1'!BI11/'Tabel 1'!AW11*100-100,"")</f>
        <v>12.006520075918914</v>
      </c>
      <c r="BJ11" s="47">
        <f>IFERROR('Tabel 1'!BJ11/'Tabel 1'!AX11*100-100,"")</f>
        <v>7.7530539168333803</v>
      </c>
      <c r="BK11" s="47">
        <f>IFERROR('Tabel 1'!BK11/'Tabel 1'!AY11*100-100,"")</f>
        <v>2.0321176857231507</v>
      </c>
      <c r="BL11" s="47">
        <f>IFERROR('Tabel 1'!BL11/'Tabel 1'!AZ11*100-100,"")</f>
        <v>3.5123033678706008</v>
      </c>
      <c r="BM11" s="47">
        <f>IFERROR('Tabel 1'!BM11/'Tabel 1'!BA11*100-100,"")</f>
        <v>4.6396571878387363</v>
      </c>
      <c r="BN11" s="47">
        <f>IFERROR('Tabel 1'!BN11/'Tabel 1'!BB11*100-100,"")</f>
        <v>10.254649684989033</v>
      </c>
      <c r="BO11" s="47">
        <f>IFERROR('Tabel 1'!BO11/'Tabel 1'!BC11*100-100,"")</f>
        <v>3.0418125141515873</v>
      </c>
      <c r="BP11" s="47">
        <f>IFERROR('Tabel 1'!BP11/'Tabel 1'!BD11*100-100,"")</f>
        <v>4.573052925548879</v>
      </c>
      <c r="BQ11" s="47">
        <f>IFERROR('Tabel 1'!BQ11/'Tabel 1'!BE11*100-100,"")</f>
        <v>3.7252050397494969</v>
      </c>
      <c r="BR11" s="47">
        <f>IFERROR('Tabel 1'!BR11/'Tabel 1'!BF11*100-100,"")</f>
        <v>-1.6771899209077787</v>
      </c>
      <c r="BS11" s="47">
        <f>IFERROR('Tabel 1'!BS11/'Tabel 1'!BG11*100-100,"")</f>
        <v>0.94796983050289896</v>
      </c>
      <c r="BT11" s="47">
        <f>IFERROR('Tabel 1'!BT11/'Tabel 1'!BH11*100-100,"")</f>
        <v>-1.7826569098861569</v>
      </c>
      <c r="BU11" s="47">
        <f>IFERROR('Tabel 1'!BU11/'Tabel 1'!BI11*100-100,"")</f>
        <v>0.31890166008265908</v>
      </c>
      <c r="BV11" s="47">
        <f>IFERROR('Tabel 1'!BV11/'Tabel 1'!BJ11*100-100,"")</f>
        <v>3.0963272470921908</v>
      </c>
      <c r="BW11" s="47">
        <f>IFERROR('Tabel 1'!BW11/'Tabel 1'!BK11*100-100,"")</f>
        <v>5.6287383272524636</v>
      </c>
      <c r="BX11" s="47">
        <f>IFERROR('Tabel 1'!BX11/'Tabel 1'!BL11*100-100,"")</f>
        <v>2.1574410501072663</v>
      </c>
      <c r="BY11" s="47">
        <f>IFERROR('Tabel 1'!BY11/'Tabel 1'!BM11*100-100,"")</f>
        <v>5.1857647447602062</v>
      </c>
      <c r="BZ11" s="47">
        <f>IFERROR('Tabel 1'!BZ11/'Tabel 1'!BN11*100-100,"")</f>
        <v>0.40269317561187279</v>
      </c>
      <c r="CA11" s="47">
        <f>IFERROR('Tabel 1'!CA11/'Tabel 1'!BO11*100-100,"")</f>
        <v>3.6926742804147494</v>
      </c>
      <c r="CB11" s="47">
        <f>IFERROR('Tabel 1'!CB11/'Tabel 1'!BP11*100-100,"")</f>
        <v>5.5938440253333823</v>
      </c>
      <c r="CC11" s="47">
        <f>IFERROR('Tabel 1'!CC11/'Tabel 1'!BQ11*100-100,"")</f>
        <v>3.4274287238911398</v>
      </c>
      <c r="CD11" s="47">
        <f>IFERROR('Tabel 1'!CD11/'Tabel 1'!BR11*100-100,"")</f>
        <v>4.278713534877852</v>
      </c>
      <c r="CE11" s="47">
        <f>IFERROR('Tabel 1'!CE11/'Tabel 1'!BS11*100-100,"")</f>
        <v>7.5172773859969055</v>
      </c>
      <c r="CF11" s="47">
        <f>IFERROR('Tabel 1'!CF11/'Tabel 1'!BT11*100-100,"")</f>
        <v>10.932804856332595</v>
      </c>
      <c r="CG11" s="47">
        <f>IFERROR('Tabel 1'!CG11/'Tabel 1'!BU11*100-100,"")</f>
        <v>14.42444572948429</v>
      </c>
      <c r="CH11" s="47">
        <f>IFERROR('Tabel 1'!CH11/'Tabel 1'!BV11*100-100,"")</f>
        <v>21.490997018154445</v>
      </c>
      <c r="CI11" s="47">
        <f>IFERROR('Tabel 1'!CI11/'Tabel 1'!BW11*100-100,"")</f>
        <v>26.535061988104673</v>
      </c>
      <c r="CJ11" s="47">
        <f>IFERROR('Tabel 1'!CJ11/'Tabel 1'!BX11*100-100,"")</f>
        <v>14.476651757362518</v>
      </c>
      <c r="CK11" s="47">
        <f>IFERROR('Tabel 1'!CK11/'Tabel 1'!BY11*100-100,"")</f>
        <v>3.6234183920724092</v>
      </c>
      <c r="CL11" s="47">
        <f>IFERROR('Tabel 1'!CL11/'Tabel 1'!BZ11*100-100,"")</f>
        <v>1.006901334488262</v>
      </c>
      <c r="CM11" s="47">
        <f>IFERROR('Tabel 1'!CM11/'Tabel 1'!CA11*100-100,"")</f>
        <v>-8.7819083737933994</v>
      </c>
      <c r="CN11" s="47">
        <f>IFERROR('Tabel 1'!CN11/'Tabel 1'!CB11*100-100,"")</f>
        <v>-3.9164261286255879</v>
      </c>
      <c r="CO11" s="47">
        <f>IFERROR('Tabel 1'!CO11/'Tabel 1'!CC11*100-100,"")</f>
        <v>-10.834271200601862</v>
      </c>
      <c r="CP11" s="47">
        <f>IFERROR('Tabel 1'!CP11/'Tabel 1'!CD11*100-100,"")</f>
        <v>-9.7963524744034203</v>
      </c>
      <c r="CQ11" s="47">
        <f>IFERROR('Tabel 1'!CQ11/'Tabel 1'!CE11*100-100,"")</f>
        <v>-10.644391251901581</v>
      </c>
      <c r="CR11" s="47">
        <f>IFERROR('Tabel 1'!CR11/'Tabel 1'!CF11*100-100,"")</f>
        <v>-11.959818747354404</v>
      </c>
      <c r="CS11" s="47">
        <f>IFERROR('Tabel 1'!CS11/'Tabel 1'!CG11*100-100,"")</f>
        <v>-19.567066800482706</v>
      </c>
      <c r="CT11" s="47">
        <f>IFERROR('Tabel 1'!CT11/'Tabel 1'!CH11*100-100,"")</f>
        <v>-3.1541765822599501</v>
      </c>
      <c r="CU11" s="47">
        <f>IFERROR('Tabel 1'!CU11/'Tabel 1'!CI11*100-100,"")</f>
        <v>-16.758536394414023</v>
      </c>
      <c r="CV11" s="47">
        <f>IFERROR('Tabel 1'!CV11/'Tabel 1'!CJ11*100-100,"")</f>
        <v>-20.464211045406103</v>
      </c>
      <c r="CW11" s="47">
        <f>IFERROR('Tabel 1'!CW11/'Tabel 1'!CK11*100-100,"")</f>
        <v>-48.525412402844815</v>
      </c>
      <c r="CX11" s="47">
        <f>IFERROR('Tabel 1'!CX11/'Tabel 1'!CL11*100-100,"")</f>
        <v>-53.746946597669307</v>
      </c>
      <c r="CY11" s="47">
        <f>IFERROR('Tabel 1'!CY11/'Tabel 1'!CM11*100-100,"")</f>
        <v>-44.636379637846645</v>
      </c>
      <c r="CZ11" s="47">
        <f>IFERROR('Tabel 1'!CZ11/'Tabel 1'!CN11*100-100,"")</f>
        <v>-38.661224420719428</v>
      </c>
      <c r="DA11" s="47">
        <f>IFERROR('Tabel 1'!DA11/'Tabel 1'!CO11*100-100,"")</f>
        <v>-38.248954881034905</v>
      </c>
      <c r="DB11" s="47">
        <f>IFERROR('Tabel 1'!DB11/'Tabel 1'!CP11*100-100,"")</f>
        <v>-39.532747530757447</v>
      </c>
      <c r="DC11" s="47">
        <f>IFERROR('Tabel 1'!DC11/'Tabel 1'!CQ11*100-100,"")</f>
        <v>-40.560971647562383</v>
      </c>
      <c r="DD11" s="47">
        <f>IFERROR('Tabel 1'!DD11/'Tabel 1'!CR11*100-100,"")</f>
        <v>-40.341928300361808</v>
      </c>
      <c r="DE11" s="47">
        <f>IFERROR('Tabel 1'!DE11/'Tabel 1'!CS11*100-100,"")</f>
        <v>-40.035942626447742</v>
      </c>
      <c r="DF11" s="47">
        <f>IFERROR('Tabel 1'!DF11/'Tabel 1'!CT11*100-100,"")</f>
        <v>-53.033993842159781</v>
      </c>
      <c r="DG11" s="47">
        <f>IFERROR('Tabel 1'!DG11/'Tabel 1'!CU11*100-100,"")</f>
        <v>-50.986653545837861</v>
      </c>
      <c r="DH11" s="47">
        <f>IFERROR('Tabel 1'!DH11/'Tabel 1'!CV11*100-100,"")</f>
        <v>-41.889329036214527</v>
      </c>
      <c r="DI11" s="47">
        <v>-7.786816489663984</v>
      </c>
      <c r="DJ11" s="47">
        <v>8.4358991724906129</v>
      </c>
      <c r="DK11" s="47">
        <v>-4.4569856542282853</v>
      </c>
      <c r="DL11" s="47">
        <v>-19.993237140840247</v>
      </c>
      <c r="DM11" s="47">
        <v>-16.306931170669902</v>
      </c>
      <c r="DN11" s="47">
        <v>-12.573407356003097</v>
      </c>
      <c r="DO11" s="47">
        <v>-11.964030868494524</v>
      </c>
      <c r="DP11" s="47">
        <v>-14.386743005782165</v>
      </c>
      <c r="DQ11" s="47">
        <v>-11.850399268017419</v>
      </c>
      <c r="DR11" s="47">
        <v>-3.8746753102390952</v>
      </c>
      <c r="DS11" s="47">
        <v>-0.22659638382138692</v>
      </c>
      <c r="DT11" s="47">
        <v>-1.3533019679685565</v>
      </c>
      <c r="DU11" s="47">
        <v>1.1139298206952475E-2</v>
      </c>
      <c r="DV11" s="47">
        <v>9.6456801263685286</v>
      </c>
      <c r="DW11" s="47">
        <v>5.406848455264357</v>
      </c>
      <c r="DX11" s="47">
        <v>21.264304644942577</v>
      </c>
      <c r="DY11" s="47">
        <v>15.132142805932203</v>
      </c>
      <c r="DZ11" s="47">
        <v>7.1034874981314777</v>
      </c>
      <c r="EA11" s="47">
        <v>3.6983418979213312</v>
      </c>
      <c r="EB11" s="47">
        <v>5.8165160649169101</v>
      </c>
      <c r="EC11" s="47">
        <v>8.2394273153389541</v>
      </c>
      <c r="ED11" s="121">
        <v>-0.65814221957720687</v>
      </c>
      <c r="EE11" s="121">
        <v>-2.2472377738167681</v>
      </c>
      <c r="EF11" s="121">
        <v>1.0632690262901034</v>
      </c>
      <c r="EG11" s="121">
        <v>9.8820765704507263</v>
      </c>
      <c r="EH11" s="121">
        <v>-6.6031374659500486</v>
      </c>
      <c r="EI11" s="121">
        <v>-0.87027717984857755</v>
      </c>
      <c r="EJ11" s="121">
        <v>-2.3801582486674855</v>
      </c>
      <c r="EK11" s="121">
        <v>-5.8019872310200675</v>
      </c>
      <c r="EL11" s="121">
        <v>-1.3846073397823067</v>
      </c>
      <c r="EM11" s="121">
        <v>-3.676148453221606</v>
      </c>
      <c r="EN11" s="121">
        <v>-4.7372945250479965</v>
      </c>
      <c r="EO11" s="121">
        <v>-5.2059037469506464</v>
      </c>
      <c r="EP11" s="47">
        <v>-8.3995106538930049</v>
      </c>
      <c r="EQ11" s="47">
        <v>-7.1066327521713042</v>
      </c>
      <c r="ER11" s="47">
        <v>-5.3891507880538647</v>
      </c>
      <c r="ES11" s="47">
        <v>-9.9358821665618375</v>
      </c>
      <c r="ET11" s="47">
        <v>-9.7698652161284816</v>
      </c>
      <c r="EU11" s="47">
        <v>-2.744543884318551</v>
      </c>
      <c r="EV11" s="47">
        <v>-6.23625826363714</v>
      </c>
      <c r="EW11" s="47">
        <v>-0.21571856141741064</v>
      </c>
      <c r="EX11" s="47">
        <v>-3.1024247850315212</v>
      </c>
      <c r="EY11" s="47">
        <v>-0.75188660986589273</v>
      </c>
      <c r="EZ11" s="47">
        <v>-2.4061884756247931</v>
      </c>
      <c r="FA11" s="47">
        <v>0.87999482789604677</v>
      </c>
      <c r="FB11" s="47">
        <v>1.8513779214278436</v>
      </c>
      <c r="FC11" s="47">
        <v>7.5438064917988656</v>
      </c>
      <c r="FD11" s="47">
        <v>9.168944949278913</v>
      </c>
      <c r="FE11" s="47">
        <v>3.6330547308751626</v>
      </c>
      <c r="FF11" s="47">
        <v>4.7219857666026765</v>
      </c>
      <c r="FG11" s="47">
        <v>1.5138366606269882</v>
      </c>
      <c r="FH11" s="47">
        <v>5.236270993285852</v>
      </c>
      <c r="FI11" s="47">
        <v>2.5255685403663186</v>
      </c>
      <c r="FJ11" s="47">
        <v>2.5643478657910945</v>
      </c>
      <c r="FK11" s="47">
        <v>6.6545512446117172</v>
      </c>
      <c r="FL11" s="47">
        <v>8.0610511727690959</v>
      </c>
      <c r="FM11" s="47">
        <v>5.1739233889374736</v>
      </c>
      <c r="FN11" s="47">
        <v>15.867058161920644</v>
      </c>
      <c r="FO11" s="47">
        <v>10.070271948297638</v>
      </c>
      <c r="FP11" s="47">
        <v>14.758025853583634</v>
      </c>
      <c r="FQ11" s="47">
        <v>-1.1406106463897947</v>
      </c>
      <c r="FR11" s="54" t="s">
        <v>35</v>
      </c>
      <c r="FT11" s="60">
        <f t="shared" si="0"/>
        <v>4.6877539052859962</v>
      </c>
      <c r="FU11" s="131">
        <f t="shared" si="0"/>
        <v>-15.898636499973428</v>
      </c>
    </row>
    <row r="12" spans="1:177" ht="18" customHeight="1">
      <c r="A12" s="56" t="s">
        <v>36</v>
      </c>
      <c r="B12" s="43">
        <v>18.446287749671587</v>
      </c>
      <c r="C12" s="43">
        <v>17.463416232058094</v>
      </c>
      <c r="D12" s="43">
        <v>18.914005946901202</v>
      </c>
      <c r="E12" s="43">
        <v>17.542516870559723</v>
      </c>
      <c r="F12" s="43">
        <v>24.8009886559569</v>
      </c>
      <c r="G12" s="43">
        <v>24.835733942369131</v>
      </c>
      <c r="H12" s="43">
        <v>31.092702280562335</v>
      </c>
      <c r="I12" s="43">
        <v>14.118681675404154</v>
      </c>
      <c r="J12" s="43">
        <v>30.49089969111558</v>
      </c>
      <c r="K12" s="43">
        <v>31.449881921065483</v>
      </c>
      <c r="L12" s="43">
        <v>28.745322929860762</v>
      </c>
      <c r="M12" s="43">
        <v>20.164076684246623</v>
      </c>
      <c r="N12" s="43">
        <f>IFERROR('Tabel 1'!N12/'Tabel 1'!B12*100-100,"")</f>
        <v>6.1211471531751158</v>
      </c>
      <c r="O12" s="43">
        <f>IFERROR('Tabel 1'!O12/'Tabel 1'!C12*100-100,"")</f>
        <v>14.643377693330279</v>
      </c>
      <c r="P12" s="43">
        <f>IFERROR('Tabel 1'!P12/'Tabel 1'!D12*100-100,"")</f>
        <v>14.328205900357943</v>
      </c>
      <c r="Q12" s="43">
        <f>IFERROR('Tabel 1'!Q12/'Tabel 1'!E12*100-100,"")</f>
        <v>20.973197061806133</v>
      </c>
      <c r="R12" s="43">
        <f>IFERROR('Tabel 1'!R12/'Tabel 1'!F12*100-100,"")</f>
        <v>20.087173486192683</v>
      </c>
      <c r="S12" s="43">
        <f>IFERROR('Tabel 1'!S12/'Tabel 1'!G12*100-100,"")</f>
        <v>26.979549272951203</v>
      </c>
      <c r="T12" s="43">
        <f>IFERROR('Tabel 1'!T12/'Tabel 1'!H12*100-100,"")</f>
        <v>47.935619498749617</v>
      </c>
      <c r="U12" s="43">
        <f>IFERROR('Tabel 1'!U12/'Tabel 1'!I12*100-100,"")</f>
        <v>7.2914565387026897</v>
      </c>
      <c r="V12" s="43">
        <f>IFERROR('Tabel 1'!V12/'Tabel 1'!J12*100-100,"")</f>
        <v>18.287716148775928</v>
      </c>
      <c r="W12" s="43">
        <f>IFERROR('Tabel 1'!W12/'Tabel 1'!K12*100-100,"")</f>
        <v>26.226318010236469</v>
      </c>
      <c r="X12" s="43">
        <f>IFERROR('Tabel 1'!X12/'Tabel 1'!L12*100-100,"")</f>
        <v>31.893984522021128</v>
      </c>
      <c r="Y12" s="43">
        <f>IFERROR('Tabel 1'!Y12/'Tabel 1'!M12*100-100,"")</f>
        <v>31.767608822231807</v>
      </c>
      <c r="Z12" s="43">
        <f>IFERROR('Tabel 1'!Z12/'Tabel 1'!N12*100-100,"")</f>
        <v>40.959724738103716</v>
      </c>
      <c r="AA12" s="43">
        <f>IFERROR('Tabel 1'!AA12/'Tabel 1'!O12*100-100,"")</f>
        <v>41.450119450537187</v>
      </c>
      <c r="AB12" s="43">
        <f>IFERROR('Tabel 1'!AB12/'Tabel 1'!P12*100-100,"")</f>
        <v>30.921808793208982</v>
      </c>
      <c r="AC12" s="43">
        <f>IFERROR('Tabel 1'!AC12/'Tabel 1'!Q12*100-100,"")</f>
        <v>23.649382405051526</v>
      </c>
      <c r="AD12" s="43">
        <f>IFERROR('Tabel 1'!AD12/'Tabel 1'!R12*100-100,"")</f>
        <v>20.288513675468892</v>
      </c>
      <c r="AE12" s="43">
        <f>IFERROR('Tabel 1'!AE12/'Tabel 1'!S12*100-100,"")</f>
        <v>16.109886814818069</v>
      </c>
      <c r="AF12" s="43">
        <f>IFERROR('Tabel 1'!AF12/'Tabel 1'!T12*100-100,"")</f>
        <v>8.9083663488071352</v>
      </c>
      <c r="AG12" s="43">
        <f>IFERROR('Tabel 1'!AG12/'Tabel 1'!U12*100-100,"")</f>
        <v>-17.087299768321245</v>
      </c>
      <c r="AH12" s="43">
        <f>IFERROR('Tabel 1'!AH12/'Tabel 1'!V12*100-100,"")</f>
        <v>14.566657230606793</v>
      </c>
      <c r="AI12" s="43">
        <f>IFERROR('Tabel 1'!AI12/'Tabel 1'!W12*100-100,"")</f>
        <v>11.960107229976174</v>
      </c>
      <c r="AJ12" s="43">
        <f>IFERROR('Tabel 1'!AJ12/'Tabel 1'!X12*100-100,"")</f>
        <v>6.5411143281115045</v>
      </c>
      <c r="AK12" s="43">
        <f>IFERROR('Tabel 1'!AK12/'Tabel 1'!Y12*100-100,"")</f>
        <v>1.7116091769884321</v>
      </c>
      <c r="AL12" s="43">
        <f>IFERROR('Tabel 1'!AL12/'Tabel 1'!Z12*100-100,"")</f>
        <v>-2.5418573815013445</v>
      </c>
      <c r="AM12" s="43">
        <f>IFERROR('Tabel 1'!AM12/'Tabel 1'!AA12*100-100,"")</f>
        <v>-5.1667387682238797</v>
      </c>
      <c r="AN12" s="43">
        <f>IFERROR('Tabel 1'!AN12/'Tabel 1'!AB12*100-100,"")</f>
        <v>-0.2353777121984848</v>
      </c>
      <c r="AO12" s="43">
        <f>IFERROR('Tabel 1'!AO12/'Tabel 1'!AC12*100-100,"")</f>
        <v>4.3905626367852619</v>
      </c>
      <c r="AP12" s="43">
        <f>IFERROR('Tabel 1'!AP12/'Tabel 1'!AD12*100-100,"")</f>
        <v>0.15047082125141742</v>
      </c>
      <c r="AQ12" s="43">
        <f>IFERROR('Tabel 1'!AQ12/'Tabel 1'!AE12*100-100,"")</f>
        <v>0.37572875277140838</v>
      </c>
      <c r="AR12" s="43">
        <f>IFERROR('Tabel 1'!AR12/'Tabel 1'!AF12*100-100,"")</f>
        <v>2.620359838893151</v>
      </c>
      <c r="AS12" s="43">
        <f>IFERROR('Tabel 1'!AS12/'Tabel 1'!AG12*100-100,"")</f>
        <v>-4.1117982314944612</v>
      </c>
      <c r="AT12" s="43">
        <f>IFERROR('Tabel 1'!AT12/'Tabel 1'!AH12*100-100,"")</f>
        <v>-4.4429009463809166</v>
      </c>
      <c r="AU12" s="43">
        <f>IFERROR('Tabel 1'!AU12/'Tabel 1'!AI12*100-100,"")</f>
        <v>-7.2607725141138673</v>
      </c>
      <c r="AV12" s="43">
        <f>IFERROR('Tabel 1'!AV12/'Tabel 1'!AJ12*100-100,"")</f>
        <v>-9.3431988576609086</v>
      </c>
      <c r="AW12" s="43">
        <f>IFERROR('Tabel 1'!AW12/'Tabel 1'!AK12*100-100,"")</f>
        <v>-5.163640799415532</v>
      </c>
      <c r="AX12" s="43">
        <f>IFERROR('Tabel 1'!AX12/'Tabel 1'!AL12*100-100,"")</f>
        <v>-6.5758936569319815</v>
      </c>
      <c r="AY12" s="43">
        <f>IFERROR('Tabel 1'!AY12/'Tabel 1'!AM12*100-100,"")</f>
        <v>-14.00964653748693</v>
      </c>
      <c r="AZ12" s="43">
        <f>IFERROR('Tabel 1'!AZ12/'Tabel 1'!AN12*100-100,"")</f>
        <v>-12.420297067315971</v>
      </c>
      <c r="BA12" s="43">
        <f>IFERROR('Tabel 1'!BA12/'Tabel 1'!AO12*100-100,"")</f>
        <v>-15.313606807543906</v>
      </c>
      <c r="BB12" s="43">
        <f>IFERROR('Tabel 1'!BB12/'Tabel 1'!AP12*100-100,"")</f>
        <v>-11.108371219316552</v>
      </c>
      <c r="BC12" s="43">
        <f>IFERROR('Tabel 1'!BC12/'Tabel 1'!AQ12*100-100,"")</f>
        <v>6.1560964365765329</v>
      </c>
      <c r="BD12" s="43">
        <f>IFERROR('Tabel 1'!BD12/'Tabel 1'!AR12*100-100,"")</f>
        <v>-24.535868111223365</v>
      </c>
      <c r="BE12" s="43">
        <f>IFERROR('Tabel 1'!BE12/'Tabel 1'!AS12*100-100,"")</f>
        <v>-6.8505781203256362</v>
      </c>
      <c r="BF12" s="43">
        <f>IFERROR('Tabel 1'!BF12/'Tabel 1'!AT12*100-100,"")</f>
        <v>-3.7420022180326384</v>
      </c>
      <c r="BG12" s="43">
        <f>IFERROR('Tabel 1'!BG12/'Tabel 1'!AU12*100-100,"")</f>
        <v>-4.1978562890607947</v>
      </c>
      <c r="BH12" s="43">
        <f>IFERROR('Tabel 1'!BH12/'Tabel 1'!AV12*100-100,"")</f>
        <v>-3.6486616140020942</v>
      </c>
      <c r="BI12" s="43">
        <f>IFERROR('Tabel 1'!BI12/'Tabel 1'!AW12*100-100,"")</f>
        <v>-6.4431486105629574</v>
      </c>
      <c r="BJ12" s="43">
        <f>IFERROR('Tabel 1'!BJ12/'Tabel 1'!AX12*100-100,"")</f>
        <v>-14.431934353414334</v>
      </c>
      <c r="BK12" s="43">
        <f>IFERROR('Tabel 1'!BK12/'Tabel 1'!AY12*100-100,"")</f>
        <v>-12.414475634597977</v>
      </c>
      <c r="BL12" s="43">
        <f>IFERROR('Tabel 1'!BL12/'Tabel 1'!AZ12*100-100,"")</f>
        <v>-9.2383792198964585</v>
      </c>
      <c r="BM12" s="43">
        <f>IFERROR('Tabel 1'!BM12/'Tabel 1'!BA12*100-100,"")</f>
        <v>-8.7578999053458233</v>
      </c>
      <c r="BN12" s="43">
        <f>IFERROR('Tabel 1'!BN12/'Tabel 1'!BB12*100-100,"")</f>
        <v>-3.956429180890126</v>
      </c>
      <c r="BO12" s="43">
        <f>IFERROR('Tabel 1'!BO12/'Tabel 1'!BC12*100-100,"")</f>
        <v>5.3111131513101242</v>
      </c>
      <c r="BP12" s="43">
        <f>IFERROR('Tabel 1'!BP12/'Tabel 1'!BD12*100-100,"")</f>
        <v>-16.012770012346337</v>
      </c>
      <c r="BQ12" s="43">
        <f>IFERROR('Tabel 1'!BQ12/'Tabel 1'!BE12*100-100,"")</f>
        <v>-2.7581593068294978</v>
      </c>
      <c r="BR12" s="43">
        <f>IFERROR('Tabel 1'!BR12/'Tabel 1'!BF12*100-100,"")</f>
        <v>-7.2895358064107683</v>
      </c>
      <c r="BS12" s="43">
        <f>IFERROR('Tabel 1'!BS12/'Tabel 1'!BG12*100-100,"")</f>
        <v>-4.7761666456610925</v>
      </c>
      <c r="BT12" s="43">
        <f>IFERROR('Tabel 1'!BT12/'Tabel 1'!BH12*100-100,"")</f>
        <v>-4.169826772629321</v>
      </c>
      <c r="BU12" s="43">
        <f>IFERROR('Tabel 1'!BU12/'Tabel 1'!BI12*100-100,"")</f>
        <v>-6.220093784534086</v>
      </c>
      <c r="BV12" s="43">
        <f>IFERROR('Tabel 1'!BV12/'Tabel 1'!BJ12*100-100,"")</f>
        <v>4.9651996388525106</v>
      </c>
      <c r="BW12" s="43">
        <f>IFERROR('Tabel 1'!BW12/'Tabel 1'!BK12*100-100,"")</f>
        <v>16.155306999647422</v>
      </c>
      <c r="BX12" s="43">
        <f>IFERROR('Tabel 1'!BX12/'Tabel 1'!BL12*100-100,"")</f>
        <v>20.040155705462254</v>
      </c>
      <c r="BY12" s="43">
        <f>IFERROR('Tabel 1'!BY12/'Tabel 1'!BM12*100-100,"")</f>
        <v>21.407331371700494</v>
      </c>
      <c r="BZ12" s="43">
        <f>IFERROR('Tabel 1'!BZ12/'Tabel 1'!BN12*100-100,"")</f>
        <v>34.89543102423724</v>
      </c>
      <c r="CA12" s="43">
        <f>IFERROR('Tabel 1'!CA12/'Tabel 1'!BO12*100-100,"")</f>
        <v>8.1047019918497227</v>
      </c>
      <c r="CB12" s="43">
        <f>IFERROR('Tabel 1'!CB12/'Tabel 1'!BP12*100-100,"")</f>
        <v>25.864694267233219</v>
      </c>
      <c r="CC12" s="43">
        <f>IFERROR('Tabel 1'!CC12/'Tabel 1'!BQ12*100-100,"")</f>
        <v>36.537901779968109</v>
      </c>
      <c r="CD12" s="43">
        <f>IFERROR('Tabel 1'!CD12/'Tabel 1'!BR12*100-100,"")</f>
        <v>42.968915690578541</v>
      </c>
      <c r="CE12" s="43">
        <f>IFERROR('Tabel 1'!CE12/'Tabel 1'!BS12*100-100,"")</f>
        <v>44.261096060211571</v>
      </c>
      <c r="CF12" s="43">
        <f>IFERROR('Tabel 1'!CF12/'Tabel 1'!BT12*100-100,"")</f>
        <v>51.172824833831953</v>
      </c>
      <c r="CG12" s="43">
        <f>IFERROR('Tabel 1'!CG12/'Tabel 1'!BU12*100-100,"")</f>
        <v>48.258027843779956</v>
      </c>
      <c r="CH12" s="43">
        <f>IFERROR('Tabel 1'!CH12/'Tabel 1'!BV12*100-100,"")</f>
        <v>51.059105982626903</v>
      </c>
      <c r="CI12" s="43">
        <f>IFERROR('Tabel 1'!CI12/'Tabel 1'!BW12*100-100,"")</f>
        <v>41.578229835598677</v>
      </c>
      <c r="CJ12" s="43">
        <f>IFERROR('Tabel 1'!CJ12/'Tabel 1'!BX12*100-100,"")</f>
        <v>41.978265063977148</v>
      </c>
      <c r="CK12" s="43">
        <f>IFERROR('Tabel 1'!CK12/'Tabel 1'!BY12*100-100,"")</f>
        <v>38.376529740750954</v>
      </c>
      <c r="CL12" s="43">
        <f>IFERROR('Tabel 1'!CL12/'Tabel 1'!BZ12*100-100,"")</f>
        <v>50.730914419553073</v>
      </c>
      <c r="CM12" s="43">
        <f>IFERROR('Tabel 1'!CM12/'Tabel 1'!CA12*100-100,"")</f>
        <v>8.5862112330775915</v>
      </c>
      <c r="CN12" s="43">
        <f>IFERROR('Tabel 1'!CN12/'Tabel 1'!CB12*100-100,"")</f>
        <v>6.1016851841947641</v>
      </c>
      <c r="CO12" s="43">
        <f>IFERROR('Tabel 1'!CO12/'Tabel 1'!CC12*100-100,"")</f>
        <v>-3.0743270545944057</v>
      </c>
      <c r="CP12" s="43">
        <f>IFERROR('Tabel 1'!CP12/'Tabel 1'!CD12*100-100,"")</f>
        <v>-13.283993125376554</v>
      </c>
      <c r="CQ12" s="43">
        <f>IFERROR('Tabel 1'!CQ12/'Tabel 1'!CE12*100-100,"")</f>
        <v>-13.626693693414566</v>
      </c>
      <c r="CR12" s="43">
        <f>IFERROR('Tabel 1'!CR12/'Tabel 1'!CF12*100-100,"")</f>
        <v>-19.941201788015491</v>
      </c>
      <c r="CS12" s="43">
        <f>IFERROR('Tabel 1'!CS12/'Tabel 1'!CG12*100-100,"")</f>
        <v>-10.251492624935281</v>
      </c>
      <c r="CT12" s="43">
        <f>IFERROR('Tabel 1'!CT12/'Tabel 1'!CH12*100-100,"")</f>
        <v>-28.368350039279605</v>
      </c>
      <c r="CU12" s="43">
        <f>IFERROR('Tabel 1'!CU12/'Tabel 1'!CI12*100-100,"")</f>
        <v>-32.353956602473104</v>
      </c>
      <c r="CV12" s="43">
        <f>IFERROR('Tabel 1'!CV12/'Tabel 1'!CJ12*100-100,"")</f>
        <v>-52.171458733300327</v>
      </c>
      <c r="CW12" s="43">
        <f>IFERROR('Tabel 1'!CW12/'Tabel 1'!CK12*100-100,"")</f>
        <v>-68.45850127067088</v>
      </c>
      <c r="CX12" s="43">
        <f>IFERROR('Tabel 1'!CX12/'Tabel 1'!CL12*100-100,"")</f>
        <v>-72.875969944344519</v>
      </c>
      <c r="CY12" s="43">
        <f>IFERROR('Tabel 1'!CY12/'Tabel 1'!CM12*100-100,"")</f>
        <v>-69.111835632666356</v>
      </c>
      <c r="CZ12" s="43">
        <f>IFERROR('Tabel 1'!CZ12/'Tabel 1'!CN12*100-100,"")</f>
        <v>-60.307319270472654</v>
      </c>
      <c r="DA12" s="43">
        <f>IFERROR('Tabel 1'!DA12/'Tabel 1'!CO12*100-100,"")</f>
        <v>-56.678316636252532</v>
      </c>
      <c r="DB12" s="43">
        <f>IFERROR('Tabel 1'!DB12/'Tabel 1'!CP12*100-100,"")</f>
        <v>-51.79819122809824</v>
      </c>
      <c r="DC12" s="43">
        <f>IFERROR('Tabel 1'!DC12/'Tabel 1'!CQ12*100-100,"")</f>
        <v>-53.513783358727764</v>
      </c>
      <c r="DD12" s="43">
        <f>IFERROR('Tabel 1'!DD12/'Tabel 1'!CR12*100-100,"")</f>
        <v>-51.293263357442356</v>
      </c>
      <c r="DE12" s="43">
        <f>IFERROR('Tabel 1'!DE12/'Tabel 1'!CS12*100-100,"")</f>
        <v>-55.02080036586004</v>
      </c>
      <c r="DF12" s="43">
        <f>IFERROR('Tabel 1'!DF12/'Tabel 1'!CT12*100-100,"")</f>
        <v>-44.483647199467292</v>
      </c>
      <c r="DG12" s="43">
        <f>IFERROR('Tabel 1'!DG12/'Tabel 1'!CU12*100-100,"")</f>
        <v>-44.140051552538992</v>
      </c>
      <c r="DH12" s="43">
        <f>IFERROR('Tabel 1'!DH12/'Tabel 1'!CV12*100-100,"")</f>
        <v>-17.123339933888673</v>
      </c>
      <c r="DI12" s="43">
        <v>48.15396535251206</v>
      </c>
      <c r="DJ12" s="43">
        <v>43.112064141178898</v>
      </c>
      <c r="DK12" s="43">
        <v>25.119011102487576</v>
      </c>
      <c r="DL12" s="43">
        <v>-16.813306208363933</v>
      </c>
      <c r="DM12" s="43">
        <v>-16.621552076956881</v>
      </c>
      <c r="DN12" s="43">
        <v>-15.717741422658428</v>
      </c>
      <c r="DO12" s="43">
        <v>-7.8110710660824871</v>
      </c>
      <c r="DP12" s="43">
        <v>-8.319035140480679</v>
      </c>
      <c r="DQ12" s="43">
        <v>-5.1103517102013329</v>
      </c>
      <c r="DR12" s="43">
        <v>-1.4928172840863563</v>
      </c>
      <c r="DS12" s="43">
        <v>5.3640404175768541</v>
      </c>
      <c r="DT12" s="43">
        <v>-6.2336056556640536</v>
      </c>
      <c r="DU12" s="43">
        <v>2.7633120696711755</v>
      </c>
      <c r="DV12" s="43">
        <v>-24.657832925714196</v>
      </c>
      <c r="DW12" s="43">
        <v>-8.386076505474815</v>
      </c>
      <c r="DX12" s="43">
        <v>34.581133159526686</v>
      </c>
      <c r="DY12" s="43">
        <v>28.068908834899275</v>
      </c>
      <c r="DZ12" s="43">
        <v>17.968427699510482</v>
      </c>
      <c r="EA12" s="43">
        <v>14.037353410694609</v>
      </c>
      <c r="EB12" s="43">
        <v>8.0574142010688234</v>
      </c>
      <c r="EC12" s="43">
        <v>3.5337887392608014</v>
      </c>
      <c r="ED12" s="120">
        <v>-3.4388086617056945</v>
      </c>
      <c r="EE12" s="120">
        <v>0.61214677489946911</v>
      </c>
      <c r="EF12" s="120">
        <v>4.2098923627828633</v>
      </c>
      <c r="EG12" s="120">
        <v>0.50509959904911916</v>
      </c>
      <c r="EH12" s="120">
        <v>0.29971550077425579</v>
      </c>
      <c r="EI12" s="120">
        <v>1.8041869974391611</v>
      </c>
      <c r="EJ12" s="120">
        <v>-6.3308417483158186</v>
      </c>
      <c r="EK12" s="120">
        <v>-1.6368105923154297</v>
      </c>
      <c r="EL12" s="120">
        <v>3.1509177968799928</v>
      </c>
      <c r="EM12" s="120">
        <v>-1.6171811242005951</v>
      </c>
      <c r="EN12" s="120">
        <v>3.1132040800120109</v>
      </c>
      <c r="EO12" s="120">
        <v>4.0531771940548689</v>
      </c>
      <c r="EP12" s="43">
        <v>5.101543731034841</v>
      </c>
      <c r="EQ12" s="43">
        <v>-1.1151123033710575</v>
      </c>
      <c r="ER12" s="43">
        <v>11.43765031670898</v>
      </c>
      <c r="ES12" s="43">
        <v>-12.659811867316851</v>
      </c>
      <c r="ET12" s="43">
        <v>-0.87718006994887965</v>
      </c>
      <c r="EU12" s="43">
        <v>-3.6587100777577541</v>
      </c>
      <c r="EV12" s="43">
        <v>2.7904172647808867</v>
      </c>
      <c r="EW12" s="43">
        <v>2.3027418449402592</v>
      </c>
      <c r="EX12" s="43">
        <v>-0.37853364471679418</v>
      </c>
      <c r="EY12" s="43">
        <v>2.0482896291600383</v>
      </c>
      <c r="EZ12" s="43">
        <v>1.7111439989612176</v>
      </c>
      <c r="FA12" s="43">
        <v>-6.6860797066081723E-2</v>
      </c>
      <c r="FB12" s="43">
        <v>-3.6255745272561923</v>
      </c>
      <c r="FC12" s="43">
        <v>6.6361445157627763</v>
      </c>
      <c r="FD12" s="43">
        <v>10.811570409031646</v>
      </c>
      <c r="FE12" s="43">
        <v>-2.2838717390630148</v>
      </c>
      <c r="FF12" s="43">
        <v>0.54696853038436188</v>
      </c>
      <c r="FG12" s="43">
        <v>2.4778349588278958</v>
      </c>
      <c r="FH12" s="104">
        <v>2.6373709564100789</v>
      </c>
      <c r="FI12" s="43">
        <v>8.1465103073539602</v>
      </c>
      <c r="FJ12" s="43">
        <v>-2.0517589872082853</v>
      </c>
      <c r="FK12" s="43">
        <v>-1.5782189492627996</v>
      </c>
      <c r="FL12" s="43">
        <v>0.67764744679053024</v>
      </c>
      <c r="FM12" s="43">
        <v>-1.2171807164927384</v>
      </c>
      <c r="FN12" s="43">
        <v>7.0061755420705252</v>
      </c>
      <c r="FO12" s="43">
        <v>5.6963329513607386</v>
      </c>
      <c r="FP12" s="43">
        <v>-0.15833380574844513</v>
      </c>
      <c r="FQ12" s="43">
        <v>3.6574583714620745</v>
      </c>
      <c r="FR12" s="53" t="s">
        <v>37</v>
      </c>
      <c r="FT12" s="59">
        <f t="shared" si="0"/>
        <v>-5.8546667571091842</v>
      </c>
      <c r="FU12" s="130">
        <f t="shared" si="0"/>
        <v>3.8157921772105197</v>
      </c>
    </row>
    <row r="13" spans="1:177" ht="18" customHeight="1">
      <c r="A13" s="57" t="s">
        <v>38</v>
      </c>
      <c r="B13" s="47">
        <v>24.55098084827172</v>
      </c>
      <c r="C13" s="47">
        <v>23.518707300012707</v>
      </c>
      <c r="D13" s="47">
        <v>25.472502725553703</v>
      </c>
      <c r="E13" s="47">
        <v>21.160627317539781</v>
      </c>
      <c r="F13" s="47">
        <v>31.6103128332071</v>
      </c>
      <c r="G13" s="47">
        <v>29.936572809303684</v>
      </c>
      <c r="H13" s="47">
        <v>38.691242143801176</v>
      </c>
      <c r="I13" s="47">
        <v>20.215439215876117</v>
      </c>
      <c r="J13" s="47">
        <v>35.170704344799766</v>
      </c>
      <c r="K13" s="47">
        <v>35.218327109062805</v>
      </c>
      <c r="L13" s="47">
        <v>32.314264681930062</v>
      </c>
      <c r="M13" s="47">
        <v>22.939949847629059</v>
      </c>
      <c r="N13" s="47">
        <f>IFERROR('Tabel 1'!N13/'Tabel 1'!B13*100-100,"")</f>
        <v>3.4690196926438119</v>
      </c>
      <c r="O13" s="47">
        <f>IFERROR('Tabel 1'!O13/'Tabel 1'!C13*100-100,"")</f>
        <v>13.597939976543771</v>
      </c>
      <c r="P13" s="47">
        <f>IFERROR('Tabel 1'!P13/'Tabel 1'!D13*100-100,"")</f>
        <v>14.373542144909052</v>
      </c>
      <c r="Q13" s="47">
        <f>IFERROR('Tabel 1'!Q13/'Tabel 1'!E13*100-100,"")</f>
        <v>23.738660963105687</v>
      </c>
      <c r="R13" s="47">
        <f>IFERROR('Tabel 1'!R13/'Tabel 1'!F13*100-100,"")</f>
        <v>24.355683043838198</v>
      </c>
      <c r="S13" s="47">
        <f>IFERROR('Tabel 1'!S13/'Tabel 1'!G13*100-100,"")</f>
        <v>32.290878874504415</v>
      </c>
      <c r="T13" s="47">
        <f>IFERROR('Tabel 1'!T13/'Tabel 1'!H13*100-100,"")</f>
        <v>55.676047612183623</v>
      </c>
      <c r="U13" s="47">
        <f>IFERROR('Tabel 1'!U13/'Tabel 1'!I13*100-100,"")</f>
        <v>4.5567260317707365</v>
      </c>
      <c r="V13" s="47">
        <f>IFERROR('Tabel 1'!V13/'Tabel 1'!J13*100-100,"")</f>
        <v>16.338245794827827</v>
      </c>
      <c r="W13" s="47">
        <f>IFERROR('Tabel 1'!W13/'Tabel 1'!K13*100-100,"")</f>
        <v>25.857003255467717</v>
      </c>
      <c r="X13" s="47">
        <f>IFERROR('Tabel 1'!X13/'Tabel 1'!L13*100-100,"")</f>
        <v>24.882161481535874</v>
      </c>
      <c r="Y13" s="47">
        <f>IFERROR('Tabel 1'!Y13/'Tabel 1'!M13*100-100,"")</f>
        <v>21.692856471339027</v>
      </c>
      <c r="Z13" s="47">
        <f>IFERROR('Tabel 1'!Z13/'Tabel 1'!N13*100-100,"")</f>
        <v>28.500876264811694</v>
      </c>
      <c r="AA13" s="47">
        <f>IFERROR('Tabel 1'!AA13/'Tabel 1'!O13*100-100,"")</f>
        <v>25.353852024047924</v>
      </c>
      <c r="AB13" s="47">
        <f>IFERROR('Tabel 1'!AB13/'Tabel 1'!P13*100-100,"")</f>
        <v>29.423219445001138</v>
      </c>
      <c r="AC13" s="47">
        <f>IFERROR('Tabel 1'!AC13/'Tabel 1'!Q13*100-100,"")</f>
        <v>21.200347819918235</v>
      </c>
      <c r="AD13" s="47">
        <f>IFERROR('Tabel 1'!AD13/'Tabel 1'!R13*100-100,"")</f>
        <v>16.40326872398559</v>
      </c>
      <c r="AE13" s="47">
        <f>IFERROR('Tabel 1'!AE13/'Tabel 1'!S13*100-100,"")</f>
        <v>11.810121121472378</v>
      </c>
      <c r="AF13" s="47">
        <f>IFERROR('Tabel 1'!AF13/'Tabel 1'!T13*100-100,"")</f>
        <v>1.9842373776362905</v>
      </c>
      <c r="AG13" s="47">
        <f>IFERROR('Tabel 1'!AG13/'Tabel 1'!U13*100-100,"")</f>
        <v>-21.568239988690067</v>
      </c>
      <c r="AH13" s="47">
        <f>IFERROR('Tabel 1'!AH13/'Tabel 1'!V13*100-100,"")</f>
        <v>10.525317275216423</v>
      </c>
      <c r="AI13" s="47">
        <f>IFERROR('Tabel 1'!AI13/'Tabel 1'!W13*100-100,"")</f>
        <v>8.7275420828198236</v>
      </c>
      <c r="AJ13" s="47">
        <f>IFERROR('Tabel 1'!AJ13/'Tabel 1'!X13*100-100,"")</f>
        <v>9.9797836889588183</v>
      </c>
      <c r="AK13" s="47">
        <f>IFERROR('Tabel 1'!AK13/'Tabel 1'!Y13*100-100,"")</f>
        <v>6.6800356242452779</v>
      </c>
      <c r="AL13" s="47">
        <f>IFERROR('Tabel 1'!AL13/'Tabel 1'!Z13*100-100,"")</f>
        <v>0.47894348268451381</v>
      </c>
      <c r="AM13" s="47">
        <f>IFERROR('Tabel 1'!AM13/'Tabel 1'!AA13*100-100,"")</f>
        <v>1.8805695436985275</v>
      </c>
      <c r="AN13" s="47">
        <f>IFERROR('Tabel 1'!AN13/'Tabel 1'!AB13*100-100,"")</f>
        <v>-5.6657967541753607</v>
      </c>
      <c r="AO13" s="47">
        <f>IFERROR('Tabel 1'!AO13/'Tabel 1'!AC13*100-100,"")</f>
        <v>-1.9489976262234308</v>
      </c>
      <c r="AP13" s="47">
        <f>IFERROR('Tabel 1'!AP13/'Tabel 1'!AD13*100-100,"")</f>
        <v>-5.5651996572461258</v>
      </c>
      <c r="AQ13" s="47">
        <f>IFERROR('Tabel 1'!AQ13/'Tabel 1'!AE13*100-100,"")</f>
        <v>-9.8419216905886771</v>
      </c>
      <c r="AR13" s="47">
        <f>IFERROR('Tabel 1'!AR13/'Tabel 1'!AF13*100-100,"")</f>
        <v>-3.0902299830704862</v>
      </c>
      <c r="AS13" s="47">
        <f>IFERROR('Tabel 1'!AS13/'Tabel 1'!AG13*100-100,"")</f>
        <v>-5.9424822529101817</v>
      </c>
      <c r="AT13" s="47">
        <f>IFERROR('Tabel 1'!AT13/'Tabel 1'!AH13*100-100,"")</f>
        <v>-12.486125933515609</v>
      </c>
      <c r="AU13" s="47">
        <f>IFERROR('Tabel 1'!AU13/'Tabel 1'!AI13*100-100,"")</f>
        <v>-10.364660724492509</v>
      </c>
      <c r="AV13" s="47">
        <f>IFERROR('Tabel 1'!AV13/'Tabel 1'!AJ13*100-100,"")</f>
        <v>-13.963169069210849</v>
      </c>
      <c r="AW13" s="47">
        <f>IFERROR('Tabel 1'!AW13/'Tabel 1'!AK13*100-100,"")</f>
        <v>-14.933618965731227</v>
      </c>
      <c r="AX13" s="47">
        <f>IFERROR('Tabel 1'!AX13/'Tabel 1'!AL13*100-100,"")</f>
        <v>-9.379688226333613</v>
      </c>
      <c r="AY13" s="47">
        <f>IFERROR('Tabel 1'!AY13/'Tabel 1'!AM13*100-100,"")</f>
        <v>-18.245909120318586</v>
      </c>
      <c r="AZ13" s="47">
        <f>IFERROR('Tabel 1'!AZ13/'Tabel 1'!AN13*100-100,"")</f>
        <v>-15.804197105911456</v>
      </c>
      <c r="BA13" s="47">
        <f>IFERROR('Tabel 1'!BA13/'Tabel 1'!AO13*100-100,"")</f>
        <v>-18.096390336287442</v>
      </c>
      <c r="BB13" s="47">
        <f>IFERROR('Tabel 1'!BB13/'Tabel 1'!AP13*100-100,"")</f>
        <v>-14.80052873995426</v>
      </c>
      <c r="BC13" s="47">
        <f>IFERROR('Tabel 1'!BC13/'Tabel 1'!AQ13*100-100,"")</f>
        <v>3.8539146924335199</v>
      </c>
      <c r="BD13" s="47">
        <f>IFERROR('Tabel 1'!BD13/'Tabel 1'!AR13*100-100,"")</f>
        <v>-29.807954511417591</v>
      </c>
      <c r="BE13" s="47">
        <f>IFERROR('Tabel 1'!BE13/'Tabel 1'!AS13*100-100,"")</f>
        <v>-11.512566418888127</v>
      </c>
      <c r="BF13" s="47">
        <f>IFERROR('Tabel 1'!BF13/'Tabel 1'!AT13*100-100,"")</f>
        <v>1.3272249065800565</v>
      </c>
      <c r="BG13" s="47">
        <f>IFERROR('Tabel 1'!BG13/'Tabel 1'!AU13*100-100,"")</f>
        <v>-5.4133517894876917</v>
      </c>
      <c r="BH13" s="47">
        <f>IFERROR('Tabel 1'!BH13/'Tabel 1'!AV13*100-100,"")</f>
        <v>-4.964791646149024</v>
      </c>
      <c r="BI13" s="47">
        <f>IFERROR('Tabel 1'!BI13/'Tabel 1'!AW13*100-100,"")</f>
        <v>-3.2444894122426007</v>
      </c>
      <c r="BJ13" s="47">
        <f>IFERROR('Tabel 1'!BJ13/'Tabel 1'!AX13*100-100,"")</f>
        <v>-8.6824225947859901</v>
      </c>
      <c r="BK13" s="47">
        <f>IFERROR('Tabel 1'!BK13/'Tabel 1'!AY13*100-100,"")</f>
        <v>-4.7160987179067746</v>
      </c>
      <c r="BL13" s="47">
        <f>IFERROR('Tabel 1'!BL13/'Tabel 1'!AZ13*100-100,"")</f>
        <v>-3.317395491221049</v>
      </c>
      <c r="BM13" s="47">
        <f>IFERROR('Tabel 1'!BM13/'Tabel 1'!BA13*100-100,"")</f>
        <v>-3.1654476959634792</v>
      </c>
      <c r="BN13" s="47">
        <f>IFERROR('Tabel 1'!BN13/'Tabel 1'!BB13*100-100,"")</f>
        <v>-0.61680659138387739</v>
      </c>
      <c r="BO13" s="47">
        <f>IFERROR('Tabel 1'!BO13/'Tabel 1'!BC13*100-100,"")</f>
        <v>15.670237945146908</v>
      </c>
      <c r="BP13" s="47">
        <f>IFERROR('Tabel 1'!BP13/'Tabel 1'!BD13*100-100,"")</f>
        <v>-9.3266956584206753</v>
      </c>
      <c r="BQ13" s="47">
        <f>IFERROR('Tabel 1'!BQ13/'Tabel 1'!BE13*100-100,"")</f>
        <v>2.9882528177861474</v>
      </c>
      <c r="BR13" s="47">
        <f>IFERROR('Tabel 1'!BR13/'Tabel 1'!BF13*100-100,"")</f>
        <v>-1.5632273977022209</v>
      </c>
      <c r="BS13" s="47">
        <f>IFERROR('Tabel 1'!BS13/'Tabel 1'!BG13*100-100,"")</f>
        <v>2.5115397173379961E-2</v>
      </c>
      <c r="BT13" s="47">
        <f>IFERROR('Tabel 1'!BT13/'Tabel 1'!BH13*100-100,"")</f>
        <v>2.2235311288212358</v>
      </c>
      <c r="BU13" s="47">
        <f>IFERROR('Tabel 1'!BU13/'Tabel 1'!BI13*100-100,"")</f>
        <v>-1.7354107993104435</v>
      </c>
      <c r="BV13" s="47">
        <f>IFERROR('Tabel 1'!BV13/'Tabel 1'!BJ13*100-100,"")</f>
        <v>4.9841451461106487</v>
      </c>
      <c r="BW13" s="47">
        <f>IFERROR('Tabel 1'!BW13/'Tabel 1'!BK13*100-100,"")</f>
        <v>10.226060297592014</v>
      </c>
      <c r="BX13" s="47">
        <f>IFERROR('Tabel 1'!BX13/'Tabel 1'!BL13*100-100,"")</f>
        <v>7.9360933114269727</v>
      </c>
      <c r="BY13" s="47">
        <f>IFERROR('Tabel 1'!BY13/'Tabel 1'!BM13*100-100,"")</f>
        <v>9.9926110514852979</v>
      </c>
      <c r="BZ13" s="47">
        <f>IFERROR('Tabel 1'!BZ13/'Tabel 1'!BN13*100-100,"")</f>
        <v>16.53089149236493</v>
      </c>
      <c r="CA13" s="47">
        <f>IFERROR('Tabel 1'!CA13/'Tabel 1'!BO13*100-100,"")</f>
        <v>-11.178801217121787</v>
      </c>
      <c r="CB13" s="47">
        <f>IFERROR('Tabel 1'!CB13/'Tabel 1'!BP13*100-100,"")</f>
        <v>13.003637233235921</v>
      </c>
      <c r="CC13" s="47">
        <f>IFERROR('Tabel 1'!CC13/'Tabel 1'!BQ13*100-100,"")</f>
        <v>20.375819130854296</v>
      </c>
      <c r="CD13" s="47">
        <f>IFERROR('Tabel 1'!CD13/'Tabel 1'!BR13*100-100,"")</f>
        <v>28.050805946404466</v>
      </c>
      <c r="CE13" s="47">
        <f>IFERROR('Tabel 1'!CE13/'Tabel 1'!BS13*100-100,"")</f>
        <v>24.612658026907354</v>
      </c>
      <c r="CF13" s="47">
        <f>IFERROR('Tabel 1'!CF13/'Tabel 1'!BT13*100-100,"")</f>
        <v>29.036071384402277</v>
      </c>
      <c r="CG13" s="47">
        <f>IFERROR('Tabel 1'!CG13/'Tabel 1'!BU13*100-100,"")</f>
        <v>27.868852116500491</v>
      </c>
      <c r="CH13" s="47">
        <f>IFERROR('Tabel 1'!CH13/'Tabel 1'!BV13*100-100,"")</f>
        <v>27.855656086592688</v>
      </c>
      <c r="CI13" s="47">
        <f>IFERROR('Tabel 1'!CI13/'Tabel 1'!BW13*100-100,"")</f>
        <v>33.746460515355182</v>
      </c>
      <c r="CJ13" s="47">
        <f>IFERROR('Tabel 1'!CJ13/'Tabel 1'!BX13*100-100,"")</f>
        <v>41.192661594450783</v>
      </c>
      <c r="CK13" s="47">
        <f>IFERROR('Tabel 1'!CK13/'Tabel 1'!BY13*100-100,"")</f>
        <v>22.792491969756639</v>
      </c>
      <c r="CL13" s="47">
        <f>IFERROR('Tabel 1'!CL13/'Tabel 1'!BZ13*100-100,"")</f>
        <v>43.937671338755308</v>
      </c>
      <c r="CM13" s="47">
        <f>IFERROR('Tabel 1'!CM13/'Tabel 1'!CA13*100-100,"")</f>
        <v>15.755750530384944</v>
      </c>
      <c r="CN13" s="47">
        <f>IFERROR('Tabel 1'!CN13/'Tabel 1'!CB13*100-100,"")</f>
        <v>6.3494797916348489</v>
      </c>
      <c r="CO13" s="47">
        <f>IFERROR('Tabel 1'!CO13/'Tabel 1'!CC13*100-100,"")</f>
        <v>2.8393701572781538</v>
      </c>
      <c r="CP13" s="47">
        <f>IFERROR('Tabel 1'!CP13/'Tabel 1'!CD13*100-100,"")</f>
        <v>-9.8779950799097946</v>
      </c>
      <c r="CQ13" s="47">
        <f>IFERROR('Tabel 1'!CQ13/'Tabel 1'!CE13*100-100,"")</f>
        <v>-8.6247944611021126</v>
      </c>
      <c r="CR13" s="47">
        <f>IFERROR('Tabel 1'!CR13/'Tabel 1'!CF13*100-100,"")</f>
        <v>-9.3940340416908583</v>
      </c>
      <c r="CS13" s="47">
        <f>IFERROR('Tabel 1'!CS13/'Tabel 1'!CG13*100-100,"")</f>
        <v>0.73585413672209654</v>
      </c>
      <c r="CT13" s="47">
        <f>IFERROR('Tabel 1'!CT13/'Tabel 1'!CH13*100-100,"")</f>
        <v>-27.540741194401647</v>
      </c>
      <c r="CU13" s="47">
        <f>IFERROR('Tabel 1'!CU13/'Tabel 1'!CI13*100-100,"")</f>
        <v>-40.411971720207561</v>
      </c>
      <c r="CV13" s="47">
        <f>IFERROR('Tabel 1'!CV13/'Tabel 1'!CJ13*100-100,"")</f>
        <v>-60.520106476012678</v>
      </c>
      <c r="CW13" s="47">
        <f>IFERROR('Tabel 1'!CW13/'Tabel 1'!CK13*100-100,"")</f>
        <v>-70.90488408116731</v>
      </c>
      <c r="CX13" s="47">
        <f>IFERROR('Tabel 1'!CX13/'Tabel 1'!CL13*100-100,"")</f>
        <v>-74.031322092055461</v>
      </c>
      <c r="CY13" s="47">
        <f>IFERROR('Tabel 1'!CY13/'Tabel 1'!CM13*100-100,"")</f>
        <v>-73.702629433444315</v>
      </c>
      <c r="CZ13" s="47">
        <f>IFERROR('Tabel 1'!CZ13/'Tabel 1'!CN13*100-100,"")</f>
        <v>-66.499723907874383</v>
      </c>
      <c r="DA13" s="47">
        <f>IFERROR('Tabel 1'!DA13/'Tabel 1'!CO13*100-100,"")</f>
        <v>-64.850453339793887</v>
      </c>
      <c r="DB13" s="47">
        <f>IFERROR('Tabel 1'!DB13/'Tabel 1'!CP13*100-100,"")</f>
        <v>-59.707096737008762</v>
      </c>
      <c r="DC13" s="47">
        <f>IFERROR('Tabel 1'!DC13/'Tabel 1'!CQ13*100-100,"")</f>
        <v>-58.066852226679245</v>
      </c>
      <c r="DD13" s="47">
        <f>IFERROR('Tabel 1'!DD13/'Tabel 1'!CR13*100-100,"")</f>
        <v>-56.636506173938784</v>
      </c>
      <c r="DE13" s="47">
        <f>IFERROR('Tabel 1'!DE13/'Tabel 1'!CS13*100-100,"")</f>
        <v>-59.654103824209706</v>
      </c>
      <c r="DF13" s="47">
        <f>IFERROR('Tabel 1'!DF13/'Tabel 1'!CT13*100-100,"")</f>
        <v>-46.282880589036644</v>
      </c>
      <c r="DG13" s="47">
        <f>IFERROR('Tabel 1'!DG13/'Tabel 1'!CU13*100-100,"")</f>
        <v>-41.337487706798335</v>
      </c>
      <c r="DH13" s="47">
        <f>IFERROR('Tabel 1'!DH13/'Tabel 1'!CV13*100-100,"")</f>
        <v>-10.833248507405855</v>
      </c>
      <c r="DI13" s="47">
        <v>55.152572904700527</v>
      </c>
      <c r="DJ13" s="47">
        <v>52.219362615136824</v>
      </c>
      <c r="DK13" s="47">
        <v>39.946257444288705</v>
      </c>
      <c r="DL13" s="47">
        <v>-16.037514244151485</v>
      </c>
      <c r="DM13" s="47">
        <v>-14.622624736516421</v>
      </c>
      <c r="DN13" s="47">
        <v>-11.971995762926568</v>
      </c>
      <c r="DO13" s="47">
        <v>-4.1727592185525131</v>
      </c>
      <c r="DP13" s="47">
        <v>-4.9032507620430206</v>
      </c>
      <c r="DQ13" s="47">
        <v>-6.3451774791722926E-2</v>
      </c>
      <c r="DR13" s="47">
        <v>5.6497220756427158</v>
      </c>
      <c r="DS13" s="47">
        <v>10.242592172506825</v>
      </c>
      <c r="DT13" s="47">
        <v>6.4057833959971111</v>
      </c>
      <c r="DU13" s="47">
        <v>26.902647441540715</v>
      </c>
      <c r="DV13" s="47">
        <v>-13.682177327288924</v>
      </c>
      <c r="DW13" s="47">
        <v>-3.8267474494836029</v>
      </c>
      <c r="DX13" s="47">
        <v>59.443235775277728</v>
      </c>
      <c r="DY13" s="47">
        <v>56.412429666914043</v>
      </c>
      <c r="DZ13" s="47">
        <v>34.556598938152106</v>
      </c>
      <c r="EA13" s="47">
        <v>25.340474014963466</v>
      </c>
      <c r="EB13" s="47">
        <v>17.101781361786394</v>
      </c>
      <c r="EC13" s="47">
        <v>12.709570703063754</v>
      </c>
      <c r="ED13" s="121">
        <v>7.1513326195071558</v>
      </c>
      <c r="EE13" s="121">
        <v>16.61357319236312</v>
      </c>
      <c r="EF13" s="121">
        <v>17.319995825693724</v>
      </c>
      <c r="EG13" s="121">
        <v>17.584372197047983</v>
      </c>
      <c r="EH13" s="121">
        <v>7.0725880607067637</v>
      </c>
      <c r="EI13" s="121">
        <v>14.96077323093299</v>
      </c>
      <c r="EJ13" s="121">
        <v>6.5747551878898136</v>
      </c>
      <c r="EK13" s="121">
        <v>8.1328093124349188</v>
      </c>
      <c r="EL13" s="121">
        <v>13.633418422146782</v>
      </c>
      <c r="EM13" s="121">
        <v>8.7296084390631634</v>
      </c>
      <c r="EN13" s="121">
        <v>11.423956345122432</v>
      </c>
      <c r="EO13" s="121">
        <v>10.983276564701573</v>
      </c>
      <c r="EP13" s="47">
        <v>10.667927458230309</v>
      </c>
      <c r="EQ13" s="47">
        <v>0.30199631270093619</v>
      </c>
      <c r="ER13" s="47">
        <v>20.577651191108039</v>
      </c>
      <c r="ES13" s="47">
        <v>-15.666362797896161</v>
      </c>
      <c r="ET13" s="47">
        <v>2.5528942716639857</v>
      </c>
      <c r="EU13" s="47">
        <v>-0.51285750104691497</v>
      </c>
      <c r="EV13" s="47">
        <v>3.4434384901048221</v>
      </c>
      <c r="EW13" s="47">
        <v>2.7394415801618166</v>
      </c>
      <c r="EX13" s="47">
        <v>0.48655701378239602</v>
      </c>
      <c r="EY13" s="47">
        <v>1.7052354025922867</v>
      </c>
      <c r="EZ13" s="47">
        <v>0.55372771304289525</v>
      </c>
      <c r="FA13" s="47">
        <v>0.57613532836768844</v>
      </c>
      <c r="FB13" s="47">
        <v>-5.787724672494388</v>
      </c>
      <c r="FC13" s="47">
        <v>4.8610918439522033</v>
      </c>
      <c r="FD13" s="47">
        <v>12.420824776540451</v>
      </c>
      <c r="FE13" s="47">
        <v>-5.3558329556018691</v>
      </c>
      <c r="FF13" s="47">
        <v>-0.26550721466855887</v>
      </c>
      <c r="FG13" s="47">
        <v>1.4472640759214617</v>
      </c>
      <c r="FH13" s="47">
        <v>0.23384037874891739</v>
      </c>
      <c r="FI13" s="47">
        <v>8.3392166485045216</v>
      </c>
      <c r="FJ13" s="47">
        <v>-7.1486030587994627</v>
      </c>
      <c r="FK13" s="47">
        <v>-5.7942173527256946</v>
      </c>
      <c r="FL13" s="47">
        <v>-2.9907237069591086</v>
      </c>
      <c r="FM13" s="47">
        <v>-7.0300782197897149</v>
      </c>
      <c r="FN13" s="47">
        <v>3.4257284690234702</v>
      </c>
      <c r="FO13" s="47">
        <v>4.9313447716052394</v>
      </c>
      <c r="FP13" s="47">
        <v>-2.3873252417268787</v>
      </c>
      <c r="FQ13" s="47">
        <v>4.4054255997436398</v>
      </c>
      <c r="FR13" s="54" t="s">
        <v>39</v>
      </c>
      <c r="FT13" s="60">
        <f t="shared" si="0"/>
        <v>-7.3186700133321185</v>
      </c>
      <c r="FU13" s="131">
        <f t="shared" si="0"/>
        <v>6.792750841470518</v>
      </c>
    </row>
    <row r="14" spans="1:177" ht="18" customHeight="1" thickBot="1">
      <c r="A14" s="108" t="s">
        <v>40</v>
      </c>
      <c r="B14" s="89">
        <v>15.114392870263526</v>
      </c>
      <c r="C14" s="89">
        <v>11.631642072500847</v>
      </c>
      <c r="D14" s="89">
        <v>12.484344754062903</v>
      </c>
      <c r="E14" s="89">
        <v>11.689709537568316</v>
      </c>
      <c r="F14" s="89">
        <v>8.0233982610844912</v>
      </c>
      <c r="G14" s="89">
        <v>14.30620039194601</v>
      </c>
      <c r="H14" s="89">
        <v>19.96438522339372</v>
      </c>
      <c r="I14" s="89">
        <v>10.576732721361104</v>
      </c>
      <c r="J14" s="89">
        <v>19.22613054599158</v>
      </c>
      <c r="K14" s="89">
        <v>19.274232673816606</v>
      </c>
      <c r="L14" s="89">
        <v>17.214626162986946</v>
      </c>
      <c r="M14" s="89">
        <v>15.07758640852197</v>
      </c>
      <c r="N14" s="89">
        <f>IFERROR('Tabel 1'!N14/'Tabel 1'!B14*100-100,"")</f>
        <v>7.98633619786861</v>
      </c>
      <c r="O14" s="89">
        <f>IFERROR('Tabel 1'!O14/'Tabel 1'!C14*100-100,"")</f>
        <v>13.302234745944716</v>
      </c>
      <c r="P14" s="89">
        <f>IFERROR('Tabel 1'!P14/'Tabel 1'!D14*100-100,"")</f>
        <v>9.2854704771802972</v>
      </c>
      <c r="Q14" s="89">
        <f>IFERROR('Tabel 1'!Q14/'Tabel 1'!E14*100-100,"")</f>
        <v>9.9560998783722425</v>
      </c>
      <c r="R14" s="89">
        <f>IFERROR('Tabel 1'!R14/'Tabel 1'!F14*100-100,"")</f>
        <v>11.995406723607658</v>
      </c>
      <c r="S14" s="89">
        <f>IFERROR('Tabel 1'!S14/'Tabel 1'!G14*100-100,"")</f>
        <v>14.86368127924824</v>
      </c>
      <c r="T14" s="89">
        <f>IFERROR('Tabel 1'!T14/'Tabel 1'!H14*100-100,"")</f>
        <v>15.232858348436991</v>
      </c>
      <c r="U14" s="89">
        <f>IFERROR('Tabel 1'!U14/'Tabel 1'!I14*100-100,"")</f>
        <v>2.0451019714093235</v>
      </c>
      <c r="V14" s="89">
        <f>IFERROR('Tabel 1'!V14/'Tabel 1'!J14*100-100,"")</f>
        <v>11.35950270535821</v>
      </c>
      <c r="W14" s="89">
        <f>IFERROR('Tabel 1'!W14/'Tabel 1'!K14*100-100,"")</f>
        <v>12.892198603529195</v>
      </c>
      <c r="X14" s="89">
        <f>IFERROR('Tabel 1'!X14/'Tabel 1'!L14*100-100,"")</f>
        <v>17.68793558779484</v>
      </c>
      <c r="Y14" s="89">
        <f>IFERROR('Tabel 1'!Y14/'Tabel 1'!M14*100-100,"")</f>
        <v>28.218843002917311</v>
      </c>
      <c r="Z14" s="89">
        <f>IFERROR('Tabel 1'!Z14/'Tabel 1'!N14*100-100,"")</f>
        <v>23.995760365476798</v>
      </c>
      <c r="AA14" s="89">
        <f>IFERROR('Tabel 1'!AA14/'Tabel 1'!O14*100-100,"")</f>
        <v>18.810666606814578</v>
      </c>
      <c r="AB14" s="89">
        <f>IFERROR('Tabel 1'!AB14/'Tabel 1'!P14*100-100,"")</f>
        <v>16.943426624698759</v>
      </c>
      <c r="AC14" s="89">
        <f>IFERROR('Tabel 1'!AC14/'Tabel 1'!Q14*100-100,"")</f>
        <v>15.920825959105684</v>
      </c>
      <c r="AD14" s="89">
        <f>IFERROR('Tabel 1'!AD14/'Tabel 1'!R14*100-100,"")</f>
        <v>14.786454747434121</v>
      </c>
      <c r="AE14" s="89">
        <f>IFERROR('Tabel 1'!AE14/'Tabel 1'!S14*100-100,"")</f>
        <v>8.6603701094167889</v>
      </c>
      <c r="AF14" s="89">
        <f>IFERROR('Tabel 1'!AF14/'Tabel 1'!T14*100-100,"")</f>
        <v>19.207466485234363</v>
      </c>
      <c r="AG14" s="89">
        <f>IFERROR('Tabel 1'!AG14/'Tabel 1'!U14*100-100,"")</f>
        <v>8.8527263586431815</v>
      </c>
      <c r="AH14" s="89">
        <f>IFERROR('Tabel 1'!AH14/'Tabel 1'!V14*100-100,"")</f>
        <v>17.909254825198033</v>
      </c>
      <c r="AI14" s="89">
        <f>IFERROR('Tabel 1'!AI14/'Tabel 1'!W14*100-100,"")</f>
        <v>17.588383820746571</v>
      </c>
      <c r="AJ14" s="89">
        <f>IFERROR('Tabel 1'!AJ14/'Tabel 1'!X14*100-100,"")</f>
        <v>11.444609275933786</v>
      </c>
      <c r="AK14" s="89">
        <f>IFERROR('Tabel 1'!AK14/'Tabel 1'!Y14*100-100,"")</f>
        <v>3.7794276093161585</v>
      </c>
      <c r="AL14" s="89">
        <f>IFERROR('Tabel 1'!AL14/'Tabel 1'!Z14*100-100,"")</f>
        <v>10.862369800725986</v>
      </c>
      <c r="AM14" s="89">
        <f>IFERROR('Tabel 1'!AM14/'Tabel 1'!AA14*100-100,"")</f>
        <v>16.049371138907546</v>
      </c>
      <c r="AN14" s="89">
        <f>IFERROR('Tabel 1'!AN14/'Tabel 1'!AB14*100-100,"")</f>
        <v>19.695217712237238</v>
      </c>
      <c r="AO14" s="89">
        <f>IFERROR('Tabel 1'!AO14/'Tabel 1'!AC14*100-100,"")</f>
        <v>23.148246318198943</v>
      </c>
      <c r="AP14" s="89">
        <f>IFERROR('Tabel 1'!AP14/'Tabel 1'!AD14*100-100,"")</f>
        <v>20.554291849111749</v>
      </c>
      <c r="AQ14" s="89">
        <f>IFERROR('Tabel 1'!AQ14/'Tabel 1'!AE14*100-100,"")</f>
        <v>22.33698097586327</v>
      </c>
      <c r="AR14" s="89">
        <f>IFERROR('Tabel 1'!AR14/'Tabel 1'!AF14*100-100,"")</f>
        <v>8.4619558313432606</v>
      </c>
      <c r="AS14" s="89">
        <f>IFERROR('Tabel 1'!AS14/'Tabel 1'!AG14*100-100,"")</f>
        <v>5.8217725321371745</v>
      </c>
      <c r="AT14" s="89">
        <f>IFERROR('Tabel 1'!AT14/'Tabel 1'!AH14*100-100,"")</f>
        <v>7.0531576116225523</v>
      </c>
      <c r="AU14" s="89">
        <f>IFERROR('Tabel 1'!AU14/'Tabel 1'!AI14*100-100,"")</f>
        <v>8.6859063712267073</v>
      </c>
      <c r="AV14" s="89">
        <f>IFERROR('Tabel 1'!AV14/'Tabel 1'!AJ14*100-100,"")</f>
        <v>9.6967477128468147</v>
      </c>
      <c r="AW14" s="89">
        <f>IFERROR('Tabel 1'!AW14/'Tabel 1'!AK14*100-100,"")</f>
        <v>11.372134823767553</v>
      </c>
      <c r="AX14" s="89">
        <f>IFERROR('Tabel 1'!AX14/'Tabel 1'!AL14*100-100,"")</f>
        <v>12.924359697989956</v>
      </c>
      <c r="AY14" s="89">
        <f>IFERROR('Tabel 1'!AY14/'Tabel 1'!AM14*100-100,"")</f>
        <v>10.582301283179845</v>
      </c>
      <c r="AZ14" s="89">
        <f>IFERROR('Tabel 1'!AZ14/'Tabel 1'!AN14*100-100,"")</f>
        <v>11.078504868624847</v>
      </c>
      <c r="BA14" s="89">
        <f>IFERROR('Tabel 1'!BA14/'Tabel 1'!AO14*100-100,"")</f>
        <v>11.204445783088858</v>
      </c>
      <c r="BB14" s="89">
        <f>IFERROR('Tabel 1'!BB14/'Tabel 1'!AP14*100-100,"")</f>
        <v>13.581762906668231</v>
      </c>
      <c r="BC14" s="89">
        <f>IFERROR('Tabel 1'!BC14/'Tabel 1'!AQ14*100-100,"")</f>
        <v>16.28536318533051</v>
      </c>
      <c r="BD14" s="89">
        <f>IFERROR('Tabel 1'!BD14/'Tabel 1'!AR14*100-100,"")</f>
        <v>6.3108187240343341</v>
      </c>
      <c r="BE14" s="89">
        <f>IFERROR('Tabel 1'!BE14/'Tabel 1'!AS14*100-100,"")</f>
        <v>11.414246421670057</v>
      </c>
      <c r="BF14" s="89">
        <f>IFERROR('Tabel 1'!BF14/'Tabel 1'!AT14*100-100,"")</f>
        <v>10.615008517949079</v>
      </c>
      <c r="BG14" s="89">
        <f>IFERROR('Tabel 1'!BG14/'Tabel 1'!AU14*100-100,"")</f>
        <v>8.0974985085497906</v>
      </c>
      <c r="BH14" s="89">
        <f>IFERROR('Tabel 1'!BH14/'Tabel 1'!AV14*100-100,"")</f>
        <v>9.8825485465469995</v>
      </c>
      <c r="BI14" s="89">
        <f>IFERROR('Tabel 1'!BI14/'Tabel 1'!AW14*100-100,"")</f>
        <v>10.45861957280465</v>
      </c>
      <c r="BJ14" s="89">
        <f>IFERROR('Tabel 1'!BJ14/'Tabel 1'!AX14*100-100,"")</f>
        <v>6.3301674039850582</v>
      </c>
      <c r="BK14" s="89">
        <f>IFERROR('Tabel 1'!BK14/'Tabel 1'!AY14*100-100,"")</f>
        <v>3.7215129223146448</v>
      </c>
      <c r="BL14" s="89">
        <f>IFERROR('Tabel 1'!BL14/'Tabel 1'!AZ14*100-100,"")</f>
        <v>4.241948747575421</v>
      </c>
      <c r="BM14" s="89">
        <f>IFERROR('Tabel 1'!BM14/'Tabel 1'!BA14*100-100,"")</f>
        <v>4.2397842998099549</v>
      </c>
      <c r="BN14" s="89">
        <f>IFERROR('Tabel 1'!BN14/'Tabel 1'!BB14*100-100,"")</f>
        <v>4.330986637003619</v>
      </c>
      <c r="BO14" s="89">
        <f>IFERROR('Tabel 1'!BO14/'Tabel 1'!BC14*100-100,"")</f>
        <v>6.2518832364030175</v>
      </c>
      <c r="BP14" s="89">
        <f>IFERROR('Tabel 1'!BP14/'Tabel 1'!BD14*100-100,"")</f>
        <v>-3.3020887410031605</v>
      </c>
      <c r="BQ14" s="89">
        <f>IFERROR('Tabel 1'!BQ14/'Tabel 1'!BE14*100-100,"")</f>
        <v>2.1834777012001609</v>
      </c>
      <c r="BR14" s="89">
        <f>IFERROR('Tabel 1'!BR14/'Tabel 1'!BF14*100-100,"")</f>
        <v>1.8444134268199406</v>
      </c>
      <c r="BS14" s="89">
        <f>IFERROR('Tabel 1'!BS14/'Tabel 1'!BG14*100-100,"")</f>
        <v>2.214609213617706</v>
      </c>
      <c r="BT14" s="89">
        <f>IFERROR('Tabel 1'!BT14/'Tabel 1'!BH14*100-100,"")</f>
        <v>2.4835625414841616</v>
      </c>
      <c r="BU14" s="89">
        <f>IFERROR('Tabel 1'!BU14/'Tabel 1'!BI14*100-100,"")</f>
        <v>0.70842371237742441</v>
      </c>
      <c r="BV14" s="89">
        <f>IFERROR('Tabel 1'!BV14/'Tabel 1'!BJ14*100-100,"")</f>
        <v>-1.7925901804287747</v>
      </c>
      <c r="BW14" s="89">
        <f>IFERROR('Tabel 1'!BW14/'Tabel 1'!BK14*100-100,"")</f>
        <v>1.4631615232015207</v>
      </c>
      <c r="BX14" s="89">
        <f>IFERROR('Tabel 1'!BX14/'Tabel 1'!BL14*100-100,"")</f>
        <v>2.4957564921350439</v>
      </c>
      <c r="BY14" s="89">
        <f>IFERROR('Tabel 1'!BY14/'Tabel 1'!BM14*100-100,"")</f>
        <v>4.1263060658132957</v>
      </c>
      <c r="BZ14" s="89">
        <f>IFERROR('Tabel 1'!BZ14/'Tabel 1'!BN14*100-100,"")</f>
        <v>8.2575259171415922</v>
      </c>
      <c r="CA14" s="89">
        <f>IFERROR('Tabel 1'!CA14/'Tabel 1'!BO14*100-100,"")</f>
        <v>2.3301005877913923</v>
      </c>
      <c r="CB14" s="89">
        <f>IFERROR('Tabel 1'!CB14/'Tabel 1'!BP14*100-100,"")</f>
        <v>2.9002508260477953</v>
      </c>
      <c r="CC14" s="89">
        <f>IFERROR('Tabel 1'!CC14/'Tabel 1'!BQ14*100-100,"")</f>
        <v>6.0549007199603295</v>
      </c>
      <c r="CD14" s="89">
        <f>IFERROR('Tabel 1'!CD14/'Tabel 1'!BR14*100-100,"")</f>
        <v>4.7915253128727926</v>
      </c>
      <c r="CE14" s="89">
        <f>IFERROR('Tabel 1'!CE14/'Tabel 1'!BS14*100-100,"")</f>
        <v>2.8824556037375402</v>
      </c>
      <c r="CF14" s="89">
        <f>IFERROR('Tabel 1'!CF14/'Tabel 1'!BT14*100-100,"")</f>
        <v>3.4151177076595047</v>
      </c>
      <c r="CG14" s="89">
        <f>IFERROR('Tabel 1'!CG14/'Tabel 1'!BU14*100-100,"")</f>
        <v>7.6600400514374769</v>
      </c>
      <c r="CH14" s="89">
        <f>IFERROR('Tabel 1'!CH14/'Tabel 1'!BV14*100-100,"")</f>
        <v>7.1868440357652901</v>
      </c>
      <c r="CI14" s="89">
        <f>IFERROR('Tabel 1'!CI14/'Tabel 1'!BW14*100-100,"")</f>
        <v>9.0825431586039684</v>
      </c>
      <c r="CJ14" s="89">
        <f>IFERROR('Tabel 1'!CJ14/'Tabel 1'!BX14*100-100,"")</f>
        <v>10.068183791660616</v>
      </c>
      <c r="CK14" s="89">
        <f>IFERROR('Tabel 1'!CK14/'Tabel 1'!BY14*100-100,"")</f>
        <v>6.6618749946717628</v>
      </c>
      <c r="CL14" s="89">
        <f>IFERROR('Tabel 1'!CL14/'Tabel 1'!BZ14*100-100,"")</f>
        <v>7.6861978368350776</v>
      </c>
      <c r="CM14" s="89">
        <f>IFERROR('Tabel 1'!CM14/'Tabel 1'!CA14*100-100,"")</f>
        <v>-1.785041563296204</v>
      </c>
      <c r="CN14" s="89">
        <f>IFERROR('Tabel 1'!CN14/'Tabel 1'!CB14*100-100,"")</f>
        <v>2.4055580811578352</v>
      </c>
      <c r="CO14" s="89">
        <f>IFERROR('Tabel 1'!CO14/'Tabel 1'!CC14*100-100,"")</f>
        <v>1.0576962068106468</v>
      </c>
      <c r="CP14" s="89">
        <f>IFERROR('Tabel 1'!CP14/'Tabel 1'!CD14*100-100,"")</f>
        <v>0.72689069234618842</v>
      </c>
      <c r="CQ14" s="89">
        <f>IFERROR('Tabel 1'!CQ14/'Tabel 1'!CE14*100-100,"")</f>
        <v>3.6329547139806664</v>
      </c>
      <c r="CR14" s="89">
        <f>IFERROR('Tabel 1'!CR14/'Tabel 1'!CF14*100-100,"")</f>
        <v>1.326502592540507</v>
      </c>
      <c r="CS14" s="89">
        <f>IFERROR('Tabel 1'!CS14/'Tabel 1'!CG14*100-100,"")</f>
        <v>-0.52368839246270227</v>
      </c>
      <c r="CT14" s="89">
        <f>IFERROR('Tabel 1'!CT14/'Tabel 1'!CH14*100-100,"")</f>
        <v>-0.27283030876104419</v>
      </c>
      <c r="CU14" s="89">
        <f>IFERROR('Tabel 1'!CU14/'Tabel 1'!CI14*100-100,"")</f>
        <v>-0.84529393286437937</v>
      </c>
      <c r="CV14" s="89">
        <f>IFERROR('Tabel 1'!CV14/'Tabel 1'!CJ14*100-100,"")</f>
        <v>-4.4593317610887198</v>
      </c>
      <c r="CW14" s="89">
        <f>IFERROR('Tabel 1'!CW14/'Tabel 1'!CK14*100-100,"")</f>
        <v>-16.865754511951323</v>
      </c>
      <c r="CX14" s="89">
        <f>IFERROR('Tabel 1'!CX14/'Tabel 1'!CL14*100-100,"")</f>
        <v>-20.612999951001683</v>
      </c>
      <c r="CY14" s="89">
        <f>IFERROR('Tabel 1'!CY14/'Tabel 1'!CM14*100-100,"")</f>
        <v>-17.129543617114919</v>
      </c>
      <c r="CZ14" s="89">
        <f>IFERROR('Tabel 1'!CZ14/'Tabel 1'!CN14*100-100,"")</f>
        <v>-12.281877030096126</v>
      </c>
      <c r="DA14" s="89">
        <f>IFERROR('Tabel 1'!DA14/'Tabel 1'!CO14*100-100,"")</f>
        <v>-9.1929411519472382</v>
      </c>
      <c r="DB14" s="89">
        <f>IFERROR('Tabel 1'!DB14/'Tabel 1'!CP14*100-100,"")</f>
        <v>-8.7271780649475659</v>
      </c>
      <c r="DC14" s="89">
        <f>IFERROR('Tabel 1'!DC14/'Tabel 1'!CQ14*100-100,"")</f>
        <v>-14.944769600944511</v>
      </c>
      <c r="DD14" s="89">
        <f>IFERROR('Tabel 1'!DD14/'Tabel 1'!CR14*100-100,"")</f>
        <v>-16.273595016147354</v>
      </c>
      <c r="DE14" s="89">
        <f>IFERROR('Tabel 1'!DE14/'Tabel 1'!CS14*100-100,"")</f>
        <v>-19.15777152373353</v>
      </c>
      <c r="DF14" s="89">
        <f>IFERROR('Tabel 1'!DF14/'Tabel 1'!CT14*100-100,"")</f>
        <v>-16.351743828103054</v>
      </c>
      <c r="DG14" s="89">
        <f>IFERROR('Tabel 1'!DG14/'Tabel 1'!CU14*100-100,"")</f>
        <v>-18.133187367329214</v>
      </c>
      <c r="DH14" s="89">
        <f>IFERROR('Tabel 1'!DH14/'Tabel 1'!CV14*100-100,"")</f>
        <v>-14.563217955728618</v>
      </c>
      <c r="DI14" s="89">
        <v>15.599528028887267</v>
      </c>
      <c r="DJ14" s="89">
        <v>14.73277477626327</v>
      </c>
      <c r="DK14" s="89">
        <v>2.5460262642034159</v>
      </c>
      <c r="DL14" s="89">
        <v>-2.8752997931271951</v>
      </c>
      <c r="DM14" s="89">
        <v>-2.1305426698961738</v>
      </c>
      <c r="DN14" s="89">
        <v>-2.2371771806034446</v>
      </c>
      <c r="DO14" s="89">
        <v>6.5362131326552442</v>
      </c>
      <c r="DP14" s="89">
        <v>10.830887652377763</v>
      </c>
      <c r="DQ14" s="89">
        <v>13.795563765487628</v>
      </c>
      <c r="DR14" s="89">
        <v>15.161490841009551</v>
      </c>
      <c r="DS14" s="89">
        <v>12.932250948741352</v>
      </c>
      <c r="DT14" s="89">
        <v>9.2871946641056358</v>
      </c>
      <c r="DU14" s="89">
        <v>8.5466029920443276</v>
      </c>
      <c r="DV14" s="89">
        <v>2.9065536702949091</v>
      </c>
      <c r="DW14" s="89">
        <v>4.0874896506024161</v>
      </c>
      <c r="DX14" s="89">
        <v>6.1936312626164058</v>
      </c>
      <c r="DY14" s="89">
        <v>4.8617587108106264</v>
      </c>
      <c r="DZ14" s="89">
        <v>4.5614560166025608</v>
      </c>
      <c r="EA14" s="89">
        <v>3.7058394707353726</v>
      </c>
      <c r="EB14" s="89">
        <v>1.2731287362646837</v>
      </c>
      <c r="EC14" s="89">
        <v>0.6833257877382648</v>
      </c>
      <c r="ED14" s="122">
        <v>-0.63686682634956915</v>
      </c>
      <c r="EE14" s="122">
        <v>0.57350954153754241</v>
      </c>
      <c r="EF14" s="122">
        <v>4.8761362547683929</v>
      </c>
      <c r="EG14" s="122">
        <v>1.5359044676496625</v>
      </c>
      <c r="EH14" s="122">
        <v>-4.5338624939237899</v>
      </c>
      <c r="EI14" s="122">
        <v>7.8944779976029666</v>
      </c>
      <c r="EJ14" s="122">
        <v>1.5895618573818382</v>
      </c>
      <c r="EK14" s="122">
        <v>1.1172276432670269</v>
      </c>
      <c r="EL14" s="122">
        <v>1.4750298394662797</v>
      </c>
      <c r="EM14" s="122">
        <v>2.3847532741072319</v>
      </c>
      <c r="EN14" s="122">
        <v>2.1315058174359081</v>
      </c>
      <c r="EO14" s="122">
        <v>0.17985415335042276</v>
      </c>
      <c r="EP14" s="89">
        <v>1.0829200992245713</v>
      </c>
      <c r="EQ14" s="89">
        <v>6.4425415169230948</v>
      </c>
      <c r="ER14" s="89">
        <v>9.3142804286876704</v>
      </c>
      <c r="ES14" s="89">
        <v>-2.7283726331704616</v>
      </c>
      <c r="ET14" s="89">
        <v>2.0590728186727691</v>
      </c>
      <c r="EU14" s="89">
        <v>2.7183092664801123</v>
      </c>
      <c r="EV14" s="89">
        <v>4.4621199713826609</v>
      </c>
      <c r="EW14" s="89">
        <v>5.8117577566013878</v>
      </c>
      <c r="EX14" s="89">
        <v>4.7514651918419082</v>
      </c>
      <c r="EY14" s="89">
        <v>1.4686555911625598</v>
      </c>
      <c r="EZ14" s="89">
        <v>0.86383154451286082</v>
      </c>
      <c r="FA14" s="89">
        <v>1.7642665660881685</v>
      </c>
      <c r="FB14" s="89">
        <v>0.50637408315101773</v>
      </c>
      <c r="FC14" s="89">
        <v>2.0296502592842991</v>
      </c>
      <c r="FD14" s="89">
        <v>5.4747330738295519</v>
      </c>
      <c r="FE14" s="89">
        <v>-0.31443563780573225</v>
      </c>
      <c r="FF14" s="89">
        <v>1.9012748523384859</v>
      </c>
      <c r="FG14" s="89">
        <v>1.2722137548107693</v>
      </c>
      <c r="FH14" s="89">
        <v>4.66397683027302</v>
      </c>
      <c r="FI14" s="89">
        <v>3.5416891105343407</v>
      </c>
      <c r="FJ14" s="89">
        <v>3.6523309095437329</v>
      </c>
      <c r="FK14" s="89">
        <v>4.3219558004205849</v>
      </c>
      <c r="FL14" s="89">
        <v>6.3264933937220436</v>
      </c>
      <c r="FM14" s="89">
        <v>3.4954234972509823</v>
      </c>
      <c r="FN14" s="89">
        <v>5.6931877597509173</v>
      </c>
      <c r="FO14" s="89">
        <v>6.4897507985191005</v>
      </c>
      <c r="FP14" s="89">
        <v>3.3816589977370803</v>
      </c>
      <c r="FQ14" s="89">
        <v>-1.9214602062110342</v>
      </c>
      <c r="FR14" s="55" t="s">
        <v>41</v>
      </c>
      <c r="FT14" s="128">
        <f t="shared" si="0"/>
        <v>-3.1080918007820202</v>
      </c>
      <c r="FU14" s="132">
        <f t="shared" si="0"/>
        <v>-5.3031192039481141</v>
      </c>
    </row>
    <row r="15" spans="1:177" s="23" customFormat="1" ht="16.5" customHeight="1">
      <c r="A15" s="19" t="s">
        <v>42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157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  <c r="FF15" s="22"/>
      <c r="FG15" s="22"/>
      <c r="FH15" s="22"/>
      <c r="FI15" s="22"/>
      <c r="FJ15" s="22"/>
      <c r="FK15" s="22"/>
      <c r="FL15" s="22"/>
      <c r="FM15" s="22"/>
      <c r="FN15" s="22"/>
      <c r="FO15" s="22"/>
      <c r="FP15" s="22"/>
      <c r="FQ15" s="22"/>
      <c r="FR15" s="19" t="s">
        <v>43</v>
      </c>
      <c r="FS15" s="22"/>
    </row>
    <row r="16" spans="1:177" s="23" customFormat="1" ht="12">
      <c r="A16" s="19" t="s">
        <v>44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24"/>
      <c r="W16" s="17"/>
      <c r="X16" s="17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17"/>
      <c r="BP16" s="17"/>
      <c r="BQ16" s="17"/>
      <c r="BR16" s="17"/>
      <c r="BS16" s="17"/>
      <c r="BT16" s="17"/>
      <c r="BU16" s="25"/>
      <c r="BV16" s="25"/>
      <c r="BW16" s="25"/>
      <c r="BX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19" t="s">
        <v>45</v>
      </c>
      <c r="FS16" s="25"/>
    </row>
    <row r="17" spans="1:174" s="23" customFormat="1" ht="13.5">
      <c r="A17" s="19" t="s">
        <v>46</v>
      </c>
      <c r="EU17" s="146"/>
      <c r="FR17" s="19" t="s">
        <v>47</v>
      </c>
    </row>
  </sheetData>
  <mergeCells count="18">
    <mergeCell ref="A4:A5"/>
    <mergeCell ref="B4:M4"/>
    <mergeCell ref="N4:Y4"/>
    <mergeCell ref="Z4:AK4"/>
    <mergeCell ref="BV4:CG4"/>
    <mergeCell ref="FT4:FU4"/>
    <mergeCell ref="FR4:FR5"/>
    <mergeCell ref="AL4:AW4"/>
    <mergeCell ref="AX4:BI4"/>
    <mergeCell ref="BJ4:BU4"/>
    <mergeCell ref="CH4:CS4"/>
    <mergeCell ref="CT4:DE4"/>
    <mergeCell ref="DF4:DQ4"/>
    <mergeCell ref="DR4:EC4"/>
    <mergeCell ref="ED4:EO4"/>
    <mergeCell ref="EP4:FA4"/>
    <mergeCell ref="FB4:FM4"/>
    <mergeCell ref="FN4:FQ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FU17"/>
  <sheetViews>
    <sheetView showGridLines="0" tabSelected="1" zoomScale="85" zoomScaleNormal="85" workbookViewId="0">
      <pane xSplit="1" topLeftCell="FA1" activePane="topRight" state="frozen"/>
      <selection pane="topRight" activeCell="FG26" sqref="FG26"/>
    </sheetView>
  </sheetViews>
  <sheetFormatPr defaultRowHeight="14.45" outlineLevelCol="1"/>
  <cols>
    <col min="1" max="1" width="44.42578125" customWidth="1"/>
    <col min="2" max="38" width="9.140625" hidden="1" customWidth="1" outlineLevel="1"/>
    <col min="39" max="61" width="9.42578125" hidden="1" customWidth="1" outlineLevel="1"/>
    <col min="62" max="62" width="9.42578125" customWidth="1" collapsed="1"/>
    <col min="63" max="73" width="9.42578125" customWidth="1"/>
    <col min="74" max="76" width="8.5703125" customWidth="1"/>
    <col min="77" max="77" width="5.5703125" bestFit="1" customWidth="1"/>
    <col min="80" max="121" width="9.140625" customWidth="1"/>
    <col min="122" max="132" width="9.42578125" customWidth="1"/>
    <col min="133" max="137" width="7" customWidth="1"/>
    <col min="138" max="138" width="7.85546875" customWidth="1"/>
    <col min="139" max="144" width="7" customWidth="1"/>
    <col min="145" max="145" width="7.85546875" customWidth="1"/>
    <col min="146" max="155" width="7" customWidth="1"/>
    <col min="156" max="156" width="7.140625" customWidth="1"/>
    <col min="157" max="160" width="7" customWidth="1"/>
    <col min="161" max="161" width="6.85546875" customWidth="1"/>
    <col min="162" max="167" width="7" customWidth="1"/>
    <col min="168" max="168" width="7.140625" customWidth="1"/>
    <col min="169" max="173" width="7" customWidth="1"/>
    <col min="174" max="174" width="43.140625" customWidth="1"/>
  </cols>
  <sheetData>
    <row r="2" spans="1:177" s="13" customFormat="1" ht="16.5" customHeight="1">
      <c r="A2" s="12" t="s">
        <v>50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X2" s="15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4"/>
      <c r="FO2" s="14"/>
      <c r="FP2" s="14"/>
      <c r="FQ2" s="14"/>
      <c r="FR2" s="16" t="s">
        <v>51</v>
      </c>
    </row>
    <row r="3" spans="1:177" ht="16.5" customHeight="1" thickBot="1">
      <c r="A3" s="6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</row>
    <row r="4" spans="1:177" ht="18" customHeight="1">
      <c r="A4" s="191" t="s">
        <v>2</v>
      </c>
      <c r="B4" s="166" t="s">
        <v>3</v>
      </c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92">
        <v>2013</v>
      </c>
      <c r="O4" s="172"/>
      <c r="P4" s="172"/>
      <c r="Q4" s="172"/>
      <c r="R4" s="172"/>
      <c r="S4" s="172"/>
      <c r="T4" s="172"/>
      <c r="U4" s="172"/>
      <c r="V4" s="172"/>
      <c r="W4" s="172"/>
      <c r="X4" s="172"/>
      <c r="Y4" s="172"/>
      <c r="Z4" s="192">
        <v>2014</v>
      </c>
      <c r="AA4" s="172"/>
      <c r="AB4" s="172"/>
      <c r="AC4" s="172"/>
      <c r="AD4" s="172"/>
      <c r="AE4" s="172"/>
      <c r="AF4" s="172"/>
      <c r="AG4" s="172"/>
      <c r="AH4" s="172"/>
      <c r="AI4" s="172"/>
      <c r="AJ4" s="172"/>
      <c r="AK4" s="172"/>
      <c r="AL4" s="192">
        <v>2015</v>
      </c>
      <c r="AM4" s="172"/>
      <c r="AN4" s="172"/>
      <c r="AO4" s="172"/>
      <c r="AP4" s="172"/>
      <c r="AQ4" s="172"/>
      <c r="AR4" s="172"/>
      <c r="AS4" s="172"/>
      <c r="AT4" s="172"/>
      <c r="AU4" s="172"/>
      <c r="AV4" s="172"/>
      <c r="AW4" s="172"/>
      <c r="AX4" s="192">
        <v>2016</v>
      </c>
      <c r="AY4" s="172"/>
      <c r="AZ4" s="172"/>
      <c r="BA4" s="172"/>
      <c r="BB4" s="172"/>
      <c r="BC4" s="172"/>
      <c r="BD4" s="172"/>
      <c r="BE4" s="172"/>
      <c r="BF4" s="172"/>
      <c r="BG4" s="172"/>
      <c r="BH4" s="172"/>
      <c r="BI4" s="172"/>
      <c r="BJ4" s="192">
        <v>2017</v>
      </c>
      <c r="BK4" s="172"/>
      <c r="BL4" s="172"/>
      <c r="BM4" s="172"/>
      <c r="BN4" s="172"/>
      <c r="BO4" s="172"/>
      <c r="BP4" s="172"/>
      <c r="BQ4" s="172"/>
      <c r="BR4" s="172"/>
      <c r="BS4" s="172"/>
      <c r="BT4" s="172"/>
      <c r="BU4" s="172"/>
      <c r="BV4" s="192">
        <v>2018</v>
      </c>
      <c r="BW4" s="172"/>
      <c r="BX4" s="172"/>
      <c r="BY4" s="172"/>
      <c r="BZ4" s="172"/>
      <c r="CA4" s="172"/>
      <c r="CB4" s="172"/>
      <c r="CC4" s="172"/>
      <c r="CD4" s="172"/>
      <c r="CE4" s="172"/>
      <c r="CF4" s="172"/>
      <c r="CG4" s="172"/>
      <c r="CH4" s="192">
        <v>2019</v>
      </c>
      <c r="CI4" s="172"/>
      <c r="CJ4" s="172"/>
      <c r="CK4" s="172"/>
      <c r="CL4" s="172"/>
      <c r="CM4" s="172"/>
      <c r="CN4" s="172"/>
      <c r="CO4" s="172"/>
      <c r="CP4" s="172"/>
      <c r="CQ4" s="172"/>
      <c r="CR4" s="172"/>
      <c r="CS4" s="172"/>
      <c r="CT4" s="192">
        <v>2020</v>
      </c>
      <c r="CU4" s="172"/>
      <c r="CV4" s="172"/>
      <c r="CW4" s="172"/>
      <c r="CX4" s="172"/>
      <c r="CY4" s="172"/>
      <c r="CZ4" s="172"/>
      <c r="DA4" s="172"/>
      <c r="DB4" s="172"/>
      <c r="DC4" s="172"/>
      <c r="DD4" s="172"/>
      <c r="DE4" s="172"/>
      <c r="DF4" s="192">
        <v>2021</v>
      </c>
      <c r="DG4" s="172"/>
      <c r="DH4" s="172"/>
      <c r="DI4" s="172"/>
      <c r="DJ4" s="172"/>
      <c r="DK4" s="172"/>
      <c r="DL4" s="172"/>
      <c r="DM4" s="172"/>
      <c r="DN4" s="172"/>
      <c r="DO4" s="172"/>
      <c r="DP4" s="172"/>
      <c r="DQ4" s="172"/>
      <c r="DR4" s="192">
        <v>2022</v>
      </c>
      <c r="DS4" s="172"/>
      <c r="DT4" s="172"/>
      <c r="DU4" s="172"/>
      <c r="DV4" s="172"/>
      <c r="DW4" s="172"/>
      <c r="DX4" s="172"/>
      <c r="DY4" s="172"/>
      <c r="DZ4" s="172"/>
      <c r="EA4" s="172"/>
      <c r="EB4" s="172"/>
      <c r="EC4" s="172"/>
      <c r="ED4" s="167">
        <v>2023</v>
      </c>
      <c r="EE4" s="168"/>
      <c r="EF4" s="168"/>
      <c r="EG4" s="168"/>
      <c r="EH4" s="168"/>
      <c r="EI4" s="168"/>
      <c r="EJ4" s="168"/>
      <c r="EK4" s="168"/>
      <c r="EL4" s="168"/>
      <c r="EM4" s="168"/>
      <c r="EN4" s="168"/>
      <c r="EO4" s="169"/>
      <c r="EP4" s="167">
        <v>2024</v>
      </c>
      <c r="EQ4" s="168"/>
      <c r="ER4" s="168"/>
      <c r="ES4" s="168"/>
      <c r="ET4" s="168"/>
      <c r="EU4" s="168"/>
      <c r="EV4" s="168"/>
      <c r="EW4" s="168"/>
      <c r="EX4" s="168"/>
      <c r="EY4" s="168"/>
      <c r="EZ4" s="168"/>
      <c r="FA4" s="169"/>
      <c r="FB4" s="167">
        <v>2025</v>
      </c>
      <c r="FC4" s="168"/>
      <c r="FD4" s="168"/>
      <c r="FE4" s="168"/>
      <c r="FF4" s="168"/>
      <c r="FG4" s="168"/>
      <c r="FH4" s="168"/>
      <c r="FI4" s="168"/>
      <c r="FJ4" s="168"/>
      <c r="FK4" s="168"/>
      <c r="FL4" s="168"/>
      <c r="FM4" s="169"/>
      <c r="FN4" s="167">
        <v>2026</v>
      </c>
      <c r="FO4" s="168"/>
      <c r="FP4" s="168"/>
      <c r="FQ4" s="168"/>
      <c r="FR4" s="195" t="s">
        <v>4</v>
      </c>
      <c r="FT4" s="196" t="s">
        <v>5</v>
      </c>
      <c r="FU4" s="170"/>
    </row>
    <row r="5" spans="1:177" ht="18" customHeight="1" thickBot="1">
      <c r="A5" s="165"/>
      <c r="B5" s="58" t="s">
        <v>6</v>
      </c>
      <c r="C5" s="39" t="s">
        <v>7</v>
      </c>
      <c r="D5" s="39" t="s">
        <v>8</v>
      </c>
      <c r="E5" s="39" t="s">
        <v>9</v>
      </c>
      <c r="F5" s="39" t="s">
        <v>10</v>
      </c>
      <c r="G5" s="39" t="s">
        <v>11</v>
      </c>
      <c r="H5" s="39" t="s">
        <v>12</v>
      </c>
      <c r="I5" s="39" t="s">
        <v>13</v>
      </c>
      <c r="J5" s="39" t="s">
        <v>14</v>
      </c>
      <c r="K5" s="39" t="s">
        <v>15</v>
      </c>
      <c r="L5" s="39" t="s">
        <v>16</v>
      </c>
      <c r="M5" s="40" t="s">
        <v>17</v>
      </c>
      <c r="N5" s="39" t="s">
        <v>6</v>
      </c>
      <c r="O5" s="39" t="s">
        <v>7</v>
      </c>
      <c r="P5" s="39" t="s">
        <v>8</v>
      </c>
      <c r="Q5" s="39" t="s">
        <v>9</v>
      </c>
      <c r="R5" s="39" t="s">
        <v>10</v>
      </c>
      <c r="S5" s="39" t="s">
        <v>11</v>
      </c>
      <c r="T5" s="39" t="s">
        <v>12</v>
      </c>
      <c r="U5" s="39" t="s">
        <v>13</v>
      </c>
      <c r="V5" s="39" t="s">
        <v>14</v>
      </c>
      <c r="W5" s="39" t="s">
        <v>15</v>
      </c>
      <c r="X5" s="39" t="s">
        <v>16</v>
      </c>
      <c r="Y5" s="40" t="s">
        <v>18</v>
      </c>
      <c r="Z5" s="39" t="s">
        <v>6</v>
      </c>
      <c r="AA5" s="39" t="s">
        <v>7</v>
      </c>
      <c r="AB5" s="39" t="s">
        <v>8</v>
      </c>
      <c r="AC5" s="39" t="s">
        <v>9</v>
      </c>
      <c r="AD5" s="39" t="s">
        <v>10</v>
      </c>
      <c r="AE5" s="39" t="s">
        <v>11</v>
      </c>
      <c r="AF5" s="39" t="s">
        <v>12</v>
      </c>
      <c r="AG5" s="39" t="s">
        <v>13</v>
      </c>
      <c r="AH5" s="39" t="s">
        <v>14</v>
      </c>
      <c r="AI5" s="39" t="s">
        <v>15</v>
      </c>
      <c r="AJ5" s="39" t="s">
        <v>16</v>
      </c>
      <c r="AK5" s="40" t="s">
        <v>17</v>
      </c>
      <c r="AL5" s="39" t="s">
        <v>6</v>
      </c>
      <c r="AM5" s="39" t="s">
        <v>7</v>
      </c>
      <c r="AN5" s="39" t="s">
        <v>8</v>
      </c>
      <c r="AO5" s="39" t="s">
        <v>9</v>
      </c>
      <c r="AP5" s="39" t="s">
        <v>10</v>
      </c>
      <c r="AQ5" s="39" t="s">
        <v>11</v>
      </c>
      <c r="AR5" s="39" t="s">
        <v>12</v>
      </c>
      <c r="AS5" s="39" t="s">
        <v>13</v>
      </c>
      <c r="AT5" s="39" t="s">
        <v>14</v>
      </c>
      <c r="AU5" s="39" t="s">
        <v>15</v>
      </c>
      <c r="AV5" s="39" t="s">
        <v>16</v>
      </c>
      <c r="AW5" s="40" t="s">
        <v>17</v>
      </c>
      <c r="AX5" s="39" t="s">
        <v>6</v>
      </c>
      <c r="AY5" s="39" t="s">
        <v>7</v>
      </c>
      <c r="AZ5" s="39" t="s">
        <v>8</v>
      </c>
      <c r="BA5" s="39" t="s">
        <v>9</v>
      </c>
      <c r="BB5" s="39" t="s">
        <v>10</v>
      </c>
      <c r="BC5" s="39" t="s">
        <v>11</v>
      </c>
      <c r="BD5" s="39" t="s">
        <v>12</v>
      </c>
      <c r="BE5" s="39" t="s">
        <v>13</v>
      </c>
      <c r="BF5" s="39" t="s">
        <v>14</v>
      </c>
      <c r="BG5" s="39" t="s">
        <v>15</v>
      </c>
      <c r="BH5" s="39" t="s">
        <v>16</v>
      </c>
      <c r="BI5" s="40" t="s">
        <v>17</v>
      </c>
      <c r="BJ5" s="39" t="s">
        <v>6</v>
      </c>
      <c r="BK5" s="39" t="s">
        <v>7</v>
      </c>
      <c r="BL5" s="39" t="s">
        <v>8</v>
      </c>
      <c r="BM5" s="39" t="s">
        <v>9</v>
      </c>
      <c r="BN5" s="39" t="s">
        <v>10</v>
      </c>
      <c r="BO5" s="39" t="s">
        <v>11</v>
      </c>
      <c r="BP5" s="39" t="s">
        <v>12</v>
      </c>
      <c r="BQ5" s="39" t="s">
        <v>13</v>
      </c>
      <c r="BR5" s="39" t="s">
        <v>14</v>
      </c>
      <c r="BS5" s="39" t="s">
        <v>15</v>
      </c>
      <c r="BT5" s="39" t="s">
        <v>16</v>
      </c>
      <c r="BU5" s="40" t="s">
        <v>17</v>
      </c>
      <c r="BV5" s="39" t="s">
        <v>6</v>
      </c>
      <c r="BW5" s="39" t="s">
        <v>7</v>
      </c>
      <c r="BX5" s="39" t="s">
        <v>8</v>
      </c>
      <c r="BY5" s="39" t="s">
        <v>9</v>
      </c>
      <c r="BZ5" s="39" t="s">
        <v>10</v>
      </c>
      <c r="CA5" s="39" t="s">
        <v>11</v>
      </c>
      <c r="CB5" s="39" t="s">
        <v>12</v>
      </c>
      <c r="CC5" s="39" t="s">
        <v>13</v>
      </c>
      <c r="CD5" s="39" t="s">
        <v>14</v>
      </c>
      <c r="CE5" s="39" t="s">
        <v>15</v>
      </c>
      <c r="CF5" s="39" t="s">
        <v>16</v>
      </c>
      <c r="CG5" s="40" t="s">
        <v>17</v>
      </c>
      <c r="CH5" s="39" t="s">
        <v>6</v>
      </c>
      <c r="CI5" s="39" t="s">
        <v>7</v>
      </c>
      <c r="CJ5" s="39" t="s">
        <v>8</v>
      </c>
      <c r="CK5" s="39" t="s">
        <v>9</v>
      </c>
      <c r="CL5" s="39" t="s">
        <v>10</v>
      </c>
      <c r="CM5" s="39" t="s">
        <v>11</v>
      </c>
      <c r="CN5" s="39" t="s">
        <v>12</v>
      </c>
      <c r="CO5" s="39" t="s">
        <v>13</v>
      </c>
      <c r="CP5" s="39" t="s">
        <v>14</v>
      </c>
      <c r="CQ5" s="39" t="s">
        <v>15</v>
      </c>
      <c r="CR5" s="39" t="s">
        <v>16</v>
      </c>
      <c r="CS5" s="40" t="s">
        <v>17</v>
      </c>
      <c r="CT5" s="39" t="s">
        <v>6</v>
      </c>
      <c r="CU5" s="39" t="s">
        <v>7</v>
      </c>
      <c r="CV5" s="39" t="s">
        <v>8</v>
      </c>
      <c r="CW5" s="39" t="s">
        <v>9</v>
      </c>
      <c r="CX5" s="39" t="s">
        <v>10</v>
      </c>
      <c r="CY5" s="39" t="s">
        <v>11</v>
      </c>
      <c r="CZ5" s="39" t="s">
        <v>12</v>
      </c>
      <c r="DA5" s="39" t="s">
        <v>13</v>
      </c>
      <c r="DB5" s="39" t="s">
        <v>14</v>
      </c>
      <c r="DC5" s="39" t="s">
        <v>15</v>
      </c>
      <c r="DD5" s="39" t="s">
        <v>16</v>
      </c>
      <c r="DE5" s="40" t="s">
        <v>17</v>
      </c>
      <c r="DF5" s="39" t="s">
        <v>6</v>
      </c>
      <c r="DG5" s="39" t="s">
        <v>7</v>
      </c>
      <c r="DH5" s="39" t="s">
        <v>8</v>
      </c>
      <c r="DI5" s="39" t="s">
        <v>9</v>
      </c>
      <c r="DJ5" s="39" t="s">
        <v>10</v>
      </c>
      <c r="DK5" s="39" t="s">
        <v>19</v>
      </c>
      <c r="DL5" s="39" t="s">
        <v>12</v>
      </c>
      <c r="DM5" s="39" t="s">
        <v>13</v>
      </c>
      <c r="DN5" s="39" t="s">
        <v>14</v>
      </c>
      <c r="DO5" s="39" t="s">
        <v>15</v>
      </c>
      <c r="DP5" s="39" t="s">
        <v>16</v>
      </c>
      <c r="DQ5" s="40" t="s">
        <v>17</v>
      </c>
      <c r="DR5" s="39" t="s">
        <v>6</v>
      </c>
      <c r="DS5" s="39" t="s">
        <v>7</v>
      </c>
      <c r="DT5" s="39" t="s">
        <v>8</v>
      </c>
      <c r="DU5" s="39" t="s">
        <v>9</v>
      </c>
      <c r="DV5" s="39" t="s">
        <v>10</v>
      </c>
      <c r="DW5" s="39" t="s">
        <v>19</v>
      </c>
      <c r="DX5" s="39" t="s">
        <v>20</v>
      </c>
      <c r="DY5" s="39" t="s">
        <v>21</v>
      </c>
      <c r="DZ5" s="39" t="s">
        <v>14</v>
      </c>
      <c r="EA5" s="39" t="s">
        <v>15</v>
      </c>
      <c r="EB5" s="39" t="s">
        <v>16</v>
      </c>
      <c r="EC5" s="40" t="s">
        <v>17</v>
      </c>
      <c r="ED5" s="114" t="s">
        <v>6</v>
      </c>
      <c r="EE5" s="114" t="s">
        <v>7</v>
      </c>
      <c r="EF5" s="114" t="s">
        <v>8</v>
      </c>
      <c r="EG5" s="114" t="s">
        <v>9</v>
      </c>
      <c r="EH5" s="114" t="s">
        <v>10</v>
      </c>
      <c r="EI5" s="114" t="s">
        <v>19</v>
      </c>
      <c r="EJ5" s="114" t="s">
        <v>20</v>
      </c>
      <c r="EK5" s="114" t="s">
        <v>21</v>
      </c>
      <c r="EL5" s="114" t="s">
        <v>22</v>
      </c>
      <c r="EM5" s="114" t="s">
        <v>15</v>
      </c>
      <c r="EN5" s="114" t="s">
        <v>16</v>
      </c>
      <c r="EO5" s="114" t="s">
        <v>17</v>
      </c>
      <c r="EP5" s="114" t="s">
        <v>6</v>
      </c>
      <c r="EQ5" s="114" t="s">
        <v>7</v>
      </c>
      <c r="ER5" s="114" t="s">
        <v>8</v>
      </c>
      <c r="ES5" s="114" t="s">
        <v>9</v>
      </c>
      <c r="ET5" s="114" t="s">
        <v>10</v>
      </c>
      <c r="EU5" s="114" t="s">
        <v>19</v>
      </c>
      <c r="EV5" s="114" t="s">
        <v>20</v>
      </c>
      <c r="EW5" s="114" t="s">
        <v>21</v>
      </c>
      <c r="EX5" s="114" t="s">
        <v>22</v>
      </c>
      <c r="EY5" s="114" t="s">
        <v>15</v>
      </c>
      <c r="EZ5" s="114" t="s">
        <v>16</v>
      </c>
      <c r="FA5" s="114" t="s">
        <v>17</v>
      </c>
      <c r="FB5" s="139" t="s">
        <v>6</v>
      </c>
      <c r="FC5" s="114" t="s">
        <v>7</v>
      </c>
      <c r="FD5" s="114" t="s">
        <v>8</v>
      </c>
      <c r="FE5" s="114" t="s">
        <v>9</v>
      </c>
      <c r="FF5" s="114" t="s">
        <v>10</v>
      </c>
      <c r="FG5" s="114" t="s">
        <v>19</v>
      </c>
      <c r="FH5" s="114" t="s">
        <v>20</v>
      </c>
      <c r="FI5" s="114" t="s">
        <v>21</v>
      </c>
      <c r="FJ5" s="114" t="s">
        <v>22</v>
      </c>
      <c r="FK5" s="114" t="s">
        <v>15</v>
      </c>
      <c r="FL5" s="114" t="s">
        <v>16</v>
      </c>
      <c r="FM5" s="114" t="s">
        <v>17</v>
      </c>
      <c r="FN5" s="139" t="s">
        <v>6</v>
      </c>
      <c r="FO5" s="114" t="s">
        <v>7</v>
      </c>
      <c r="FP5" s="114" t="s">
        <v>8</v>
      </c>
      <c r="FQ5" s="114" t="s">
        <v>23</v>
      </c>
      <c r="FR5" s="171"/>
      <c r="FT5" s="159" t="s">
        <v>8</v>
      </c>
      <c r="FU5" s="160" t="s">
        <v>23</v>
      </c>
    </row>
    <row r="6" spans="1:177" ht="18" customHeight="1">
      <c r="A6" s="56" t="s">
        <v>24</v>
      </c>
      <c r="B6" s="43">
        <v>-6.4055868304005887</v>
      </c>
      <c r="C6" s="43">
        <f>IFERROR('Tabel 1'!C6/'Tabel 1'!B6*100-100,"")</f>
        <v>-8.9934479581905151</v>
      </c>
      <c r="D6" s="43">
        <f>IFERROR('Tabel 1'!D6/'Tabel 1'!C6*100-100,"")</f>
        <v>7.0782401152971914</v>
      </c>
      <c r="E6" s="43">
        <f>IFERROR('Tabel 1'!E6/'Tabel 1'!D6*100-100,"")</f>
        <v>-6.5704518984359055</v>
      </c>
      <c r="F6" s="43">
        <f>IFERROR('Tabel 1'!F6/'Tabel 1'!E6*100-100,"")</f>
        <v>7.1290497293670256</v>
      </c>
      <c r="G6" s="43">
        <f>IFERROR('Tabel 1'!G6/'Tabel 1'!F6*100-100,"")</f>
        <v>5.8280790282378376</v>
      </c>
      <c r="H6" s="43">
        <f>IFERROR('Tabel 1'!H6/'Tabel 1'!G6*100-100,"")</f>
        <v>5.6060788009182119</v>
      </c>
      <c r="I6" s="43">
        <f>IFERROR('Tabel 1'!I6/'Tabel 1'!H6*100-100,"")</f>
        <v>-8.0752223325031594</v>
      </c>
      <c r="J6" s="43">
        <f>IFERROR('Tabel 1'!J6/'Tabel 1'!I6*100-100,"")</f>
        <v>1.524769229008399</v>
      </c>
      <c r="K6" s="43">
        <f>IFERROR('Tabel 1'!K6/'Tabel 1'!J6*100-100,"")</f>
        <v>0.43744295033989999</v>
      </c>
      <c r="L6" s="43">
        <f>IFERROR('Tabel 1'!L6/'Tabel 1'!K6*100-100,"")</f>
        <v>3.8649673965341407</v>
      </c>
      <c r="M6" s="43">
        <f>IFERROR('Tabel 1'!M6/'Tabel 1'!L6*100-100,"")</f>
        <v>5.791096906257124</v>
      </c>
      <c r="N6" s="43">
        <f>IFERROR('Tabel 1'!N6/'Tabel 1'!M6*100-100,"")</f>
        <v>-3.1256370659439341</v>
      </c>
      <c r="O6" s="43">
        <f>IFERROR('Tabel 1'!O6/'Tabel 1'!N6*100-100,"")</f>
        <v>-3.8560964160187012</v>
      </c>
      <c r="P6" s="43">
        <f>IFERROR('Tabel 1'!P6/'Tabel 1'!O6*100-100,"")</f>
        <v>10.706750689909029</v>
      </c>
      <c r="Q6" s="43">
        <f>IFERROR('Tabel 1'!Q6/'Tabel 1'!P6*100-100,"")</f>
        <v>4.5380958950408399</v>
      </c>
      <c r="R6" s="43">
        <f>IFERROR('Tabel 1'!R6/'Tabel 1'!Q6*100-100,"")</f>
        <v>-1.1820208701839476</v>
      </c>
      <c r="S6" s="43">
        <f>IFERROR('Tabel 1'!S6/'Tabel 1'!R6*100-100,"")</f>
        <v>-5.019531949761614</v>
      </c>
      <c r="T6" s="43">
        <f>IFERROR('Tabel 1'!T6/'Tabel 1'!S6*100-100,"")</f>
        <v>-7.7119727609016024</v>
      </c>
      <c r="U6" s="43">
        <f>IFERROR('Tabel 1'!U6/'Tabel 1'!T6*100-100,"")</f>
        <v>-3.9682558055284147</v>
      </c>
      <c r="V6" s="43">
        <f>IFERROR('Tabel 1'!V6/'Tabel 1'!U6*100-100,"")</f>
        <v>3.3773931005285789</v>
      </c>
      <c r="W6" s="43">
        <f>IFERROR('Tabel 1'!W6/'Tabel 1'!V6*100-100,"")</f>
        <v>-3.8258681348043098</v>
      </c>
      <c r="X6" s="43">
        <f>IFERROR('Tabel 1'!X6/'Tabel 1'!W6*100-100,"")</f>
        <v>-1.5333557355529308</v>
      </c>
      <c r="Y6" s="43">
        <f>IFERROR('Tabel 1'!Y6/'Tabel 1'!X6*100-100,"")</f>
        <v>13.592544861359897</v>
      </c>
      <c r="Z6" s="43">
        <f>IFERROR('Tabel 1'!Z6/'Tabel 1'!Y6*100-100,"")</f>
        <v>-1.0831585577443832</v>
      </c>
      <c r="AA6" s="43">
        <f>IFERROR('Tabel 1'!AA6/'Tabel 1'!Z6*100-100,"")</f>
        <v>0.53681880737654808</v>
      </c>
      <c r="AB6" s="43">
        <f>IFERROR('Tabel 1'!AB6/'Tabel 1'!AA6*100-100,"")</f>
        <v>1.4990550079652962</v>
      </c>
      <c r="AC6" s="43">
        <f>IFERROR('Tabel 1'!AC6/'Tabel 1'!AB6*100-100,"")</f>
        <v>3.2594128239548326</v>
      </c>
      <c r="AD6" s="43">
        <f>IFERROR('Tabel 1'!AD6/'Tabel 1'!AC6*100-100,"")</f>
        <v>-1.8008917317056614</v>
      </c>
      <c r="AE6" s="43">
        <f>IFERROR('Tabel 1'!AE6/'Tabel 1'!AD6*100-100,"")</f>
        <v>-5.0380621315569698</v>
      </c>
      <c r="AF6" s="43">
        <f>IFERROR('Tabel 1'!AF6/'Tabel 1'!AE6*100-100,"")</f>
        <v>7.7090936607273335</v>
      </c>
      <c r="AG6" s="43">
        <f>IFERROR('Tabel 1'!AG6/'Tabel 1'!AF6*100-100,"")</f>
        <v>-4.0995198929547598</v>
      </c>
      <c r="AH6" s="43">
        <f>IFERROR('Tabel 1'!AH6/'Tabel 1'!AG6*100-100,"")</f>
        <v>5.3032203342941386</v>
      </c>
      <c r="AI6" s="43">
        <f>IFERROR('Tabel 1'!AI6/'Tabel 1'!AH6*100-100,"")</f>
        <v>1.8890472147450765</v>
      </c>
      <c r="AJ6" s="43">
        <f>IFERROR('Tabel 1'!AJ6/'Tabel 1'!AI6*100-100,"")</f>
        <v>-5.7607024821812729</v>
      </c>
      <c r="AK6" s="43">
        <f>IFERROR('Tabel 1'!AK6/'Tabel 1'!AJ6*100-100,"")</f>
        <v>-3.52356929179372</v>
      </c>
      <c r="AL6" s="43">
        <f>IFERROR('Tabel 1'!AL6/'Tabel 1'!AK6*100-100,"")</f>
        <v>6.7108051392561094</v>
      </c>
      <c r="AM6" s="43">
        <f>IFERROR('Tabel 1'!AM6/'Tabel 1'!AL6*100-100,"")</f>
        <v>-3.881842026857143</v>
      </c>
      <c r="AN6" s="43">
        <f>IFERROR('Tabel 1'!AN6/'Tabel 1'!AM6*100-100,"")</f>
        <v>-1.2866340890986123</v>
      </c>
      <c r="AO6" s="43">
        <f>IFERROR('Tabel 1'!AO6/'Tabel 1'!AN6*100-100,"")</f>
        <v>-8.3925938121514747</v>
      </c>
      <c r="AP6" s="43">
        <f>IFERROR('Tabel 1'!AP6/'Tabel 1'!AO6*100-100,"")</f>
        <v>-0.16379856663461112</v>
      </c>
      <c r="AQ6" s="43">
        <f>IFERROR('Tabel 1'!AQ6/'Tabel 1'!AP6*100-100,"")</f>
        <v>4.3593659979571413</v>
      </c>
      <c r="AR6" s="43">
        <f>IFERROR('Tabel 1'!AR6/'Tabel 1'!AQ6*100-100,"")</f>
        <v>1.3834979128820777</v>
      </c>
      <c r="AS6" s="43">
        <f>IFERROR('Tabel 1'!AS6/'Tabel 1'!AR6*100-100,"")</f>
        <v>0.1101893542102772</v>
      </c>
      <c r="AT6" s="43">
        <f>IFERROR('Tabel 1'!AT6/'Tabel 1'!AS6*100-100,"")</f>
        <v>-2.0949328371455067</v>
      </c>
      <c r="AU6" s="43">
        <f>IFERROR('Tabel 1'!AU6/'Tabel 1'!AT6*100-100,"")</f>
        <v>1.3521056048178224</v>
      </c>
      <c r="AV6" s="43">
        <f>IFERROR('Tabel 1'!AV6/'Tabel 1'!AU6*100-100,"")</f>
        <v>7.4553476812695862E-2</v>
      </c>
      <c r="AW6" s="43">
        <f>IFERROR('Tabel 1'!AW6/'Tabel 1'!AV6*100-100,"")</f>
        <v>4.0594092699519706</v>
      </c>
      <c r="AX6" s="43">
        <f>IFERROR('Tabel 1'!AX6/'Tabel 1'!AW6*100-100,"")</f>
        <v>2.765315932224226</v>
      </c>
      <c r="AY6" s="43">
        <f>IFERROR('Tabel 1'!AY6/'Tabel 1'!AX6*100-100,"")</f>
        <v>-1.2828612124344687</v>
      </c>
      <c r="AZ6" s="43">
        <f>IFERROR('Tabel 1'!AZ6/'Tabel 1'!AY6*100-100,"")</f>
        <v>2.0759907186756834</v>
      </c>
      <c r="BA6" s="43">
        <f>IFERROR('Tabel 1'!BA6/'Tabel 1'!AZ6*100-100,"")</f>
        <v>0.29557773295671552</v>
      </c>
      <c r="BB6" s="43">
        <f>IFERROR('Tabel 1'!BB6/'Tabel 1'!BA6*100-100,"")</f>
        <v>2.0493030127916683</v>
      </c>
      <c r="BC6" s="43">
        <f>IFERROR('Tabel 1'!BC6/'Tabel 1'!BB6*100-100,"")</f>
        <v>11.233819002763369</v>
      </c>
      <c r="BD6" s="43">
        <f>IFERROR('Tabel 1'!BD6/'Tabel 1'!BC6*100-100,"")</f>
        <v>-0.23521368320652414</v>
      </c>
      <c r="BE6" s="43">
        <f>IFERROR('Tabel 1'!BE6/'Tabel 1'!BD6*100-100,"")</f>
        <v>1.9270471234647033</v>
      </c>
      <c r="BF6" s="43">
        <f>IFERROR('Tabel 1'!BF6/'Tabel 1'!BE6*100-100,"")</f>
        <v>-0.3829072801658242</v>
      </c>
      <c r="BG6" s="43">
        <f>IFERROR('Tabel 1'!BG6/'Tabel 1'!BF6*100-100,"")</f>
        <v>-0.911625819227595</v>
      </c>
      <c r="BH6" s="43">
        <f>IFERROR('Tabel 1'!BH6/'Tabel 1'!BG6*100-100,"")</f>
        <v>3.5851037018104819</v>
      </c>
      <c r="BI6" s="43">
        <f>IFERROR('Tabel 1'!BI6/'Tabel 1'!BH6*100-100,"")</f>
        <v>3.7782143220857449</v>
      </c>
      <c r="BJ6" s="43">
        <f>IFERROR('Tabel 1'!BJ6/'Tabel 1'!BI6*100-100,"")</f>
        <v>-5.7752012534530053</v>
      </c>
      <c r="BK6" s="43">
        <f>IFERROR('Tabel 1'!BK6/'Tabel 1'!BJ6*100-100,"")</f>
        <v>-6.1646066552785044</v>
      </c>
      <c r="BL6" s="43">
        <f>IFERROR('Tabel 1'!BL6/'Tabel 1'!BK6*100-100,"")</f>
        <v>-0.28419573088909544</v>
      </c>
      <c r="BM6" s="43">
        <f>IFERROR('Tabel 1'!BM6/'Tabel 1'!BL6*100-100,"")</f>
        <v>1.0939909717543088</v>
      </c>
      <c r="BN6" s="43">
        <f>IFERROR('Tabel 1'!BN6/'Tabel 1'!BM6*100-100,"")</f>
        <v>1.5988525279426966</v>
      </c>
      <c r="BO6" s="43">
        <f>IFERROR('Tabel 1'!BO6/'Tabel 1'!BN6*100-100,"")</f>
        <v>7.0950451806605059</v>
      </c>
      <c r="BP6" s="43">
        <f>IFERROR('Tabel 1'!BP6/'Tabel 1'!BO6*100-100,"")</f>
        <v>-2.9513142065601414</v>
      </c>
      <c r="BQ6" s="43">
        <f>IFERROR('Tabel 1'!BQ6/'Tabel 1'!BP6*100-100,"")</f>
        <v>1.1516062602023425</v>
      </c>
      <c r="BR6" s="43">
        <f>IFERROR('Tabel 1'!BR6/'Tabel 1'!BQ6*100-100,"")</f>
        <v>-5.3924310735553149E-2</v>
      </c>
      <c r="BS6" s="43">
        <f>IFERROR('Tabel 1'!BS6/'Tabel 1'!BR6*100-100,"")</f>
        <v>-0.54414034566808311</v>
      </c>
      <c r="BT6" s="43">
        <f>IFERROR('Tabel 1'!BT6/'Tabel 1'!BS6*100-100,"")</f>
        <v>1.379827321373071</v>
      </c>
      <c r="BU6" s="43">
        <f>IFERROR('Tabel 1'!BU6/'Tabel 1'!BT6*100-100,"")</f>
        <v>0.9624936245191833</v>
      </c>
      <c r="BV6" s="43">
        <f>IFERROR('Tabel 1'!BV6/'Tabel 1'!BU6*100-100,"")</f>
        <v>0.86509012123539719</v>
      </c>
      <c r="BW6" s="43">
        <f>IFERROR('Tabel 1'!BW6/'Tabel 1'!BV6*100-100,"")</f>
        <v>-0.90915470985298441</v>
      </c>
      <c r="BX6" s="43">
        <f>IFERROR('Tabel 1'!BX6/'Tabel 1'!BW6*100-100,"")</f>
        <v>1.0563335556403644</v>
      </c>
      <c r="BY6" s="43">
        <f>IFERROR('Tabel 1'!BY6/'Tabel 1'!BX6*100-100,"")</f>
        <v>-1.2404102437669451</v>
      </c>
      <c r="BZ6" s="43">
        <f>IFERROR('Tabel 1'!BZ6/'Tabel 1'!BY6*100-100,"")</f>
        <v>1.4734134636906759</v>
      </c>
      <c r="CA6" s="43">
        <f>IFERROR('Tabel 1'!CA6/'Tabel 1'!BZ6*100-100,"")</f>
        <v>-3.7264378555718736E-2</v>
      </c>
      <c r="CB6" s="43">
        <f>IFERROR('Tabel 1'!CB6/'Tabel 1'!CA6*100-100,"")</f>
        <v>-2.4434569989609116</v>
      </c>
      <c r="CC6" s="43">
        <f>IFERROR('Tabel 1'!CC6/'Tabel 1'!CB6*100-100,"")</f>
        <v>-0.36168139318473891</v>
      </c>
      <c r="CD6" s="43">
        <f>IFERROR('Tabel 1'!CD6/'Tabel 1'!CC6*100-100,"")</f>
        <v>1.2246058306879064</v>
      </c>
      <c r="CE6" s="43">
        <f>IFERROR('Tabel 1'!CE6/'Tabel 1'!CD6*100-100,"")</f>
        <v>0.22896307046249831</v>
      </c>
      <c r="CF6" s="43">
        <f>IFERROR('Tabel 1'!CF6/'Tabel 1'!CE6*100-100,"")</f>
        <v>1.2665959156419575</v>
      </c>
      <c r="CG6" s="43">
        <f>IFERROR('Tabel 1'!CG6/'Tabel 1'!CF6*100-100,"")</f>
        <v>2.5911735415360795</v>
      </c>
      <c r="CH6" s="43">
        <f>IFERROR('Tabel 1'!CH6/'Tabel 1'!CG6*100-100,"")</f>
        <v>6.4318233110889622</v>
      </c>
      <c r="CI6" s="43">
        <f>IFERROR('Tabel 1'!CI6/'Tabel 1'!CH6*100-100,"")</f>
        <v>3.250656451112846</v>
      </c>
      <c r="CJ6" s="43">
        <f>IFERROR('Tabel 1'!CJ6/'Tabel 1'!CI6*100-100,"")</f>
        <v>6.9859505007926259</v>
      </c>
      <c r="CK6" s="43">
        <f>IFERROR('Tabel 1'!CK6/'Tabel 1'!CJ6*100-100,"")</f>
        <v>2.9923108573906632</v>
      </c>
      <c r="CL6" s="43">
        <f>IFERROR('Tabel 1'!CL6/'Tabel 1'!CK6*100-100,"")</f>
        <v>1.1111789436456263</v>
      </c>
      <c r="CM6" s="43">
        <f>IFERROR('Tabel 1'!CM6/'Tabel 1'!CL6*100-100,"")</f>
        <v>-4.318854528434386</v>
      </c>
      <c r="CN6" s="43">
        <f>IFERROR('Tabel 1'!CN6/'Tabel 1'!CM6*100-100,"")</f>
        <v>0.36326987060914462</v>
      </c>
      <c r="CO6" s="43">
        <f>IFERROR('Tabel 1'!CO6/'Tabel 1'!CN6*100-100,"")</f>
        <v>-0.78163392526462872</v>
      </c>
      <c r="CP6" s="43">
        <f>IFERROR('Tabel 1'!CP6/'Tabel 1'!CO6*100-100,"")</f>
        <v>-2.0651143334950461</v>
      </c>
      <c r="CQ6" s="43">
        <f>IFERROR('Tabel 1'!CQ6/'Tabel 1'!CP6*100-100,"")</f>
        <v>-0.59768090346381086</v>
      </c>
      <c r="CR6" s="43">
        <f>IFERROR('Tabel 1'!CR6/'Tabel 1'!CQ6*100-100,"")</f>
        <v>0.39581106592221715</v>
      </c>
      <c r="CS6" s="43">
        <f>IFERROR('Tabel 1'!CS6/'Tabel 1'!CR6*100-100,"")</f>
        <v>1.5222844140530043</v>
      </c>
      <c r="CT6" s="43">
        <f>IFERROR('Tabel 1'!CT6/'Tabel 1'!CS6*100-100,"")</f>
        <v>-2.3477166824152818</v>
      </c>
      <c r="CU6" s="43">
        <f>IFERROR('Tabel 1'!CU6/'Tabel 1'!CT6*100-100,"")</f>
        <v>-2.5455749996792321</v>
      </c>
      <c r="CV6" s="43">
        <f>IFERROR('Tabel 1'!CV6/'Tabel 1'!CU6*100-100,"")</f>
        <v>-8.9050205246749528</v>
      </c>
      <c r="CW6" s="43">
        <f>IFERROR('Tabel 1'!CW6/'Tabel 1'!CV6*100-100,"")</f>
        <v>-16.50220882399968</v>
      </c>
      <c r="CX6" s="43">
        <f>IFERROR('Tabel 1'!CX6/'Tabel 1'!CW6*100-100,"")</f>
        <v>-22.365801724448332</v>
      </c>
      <c r="CY6" s="43">
        <f>IFERROR('Tabel 1'!CY6/'Tabel 1'!CX6*100-100,"")</f>
        <v>11.949370411137423</v>
      </c>
      <c r="CZ6" s="43">
        <f>IFERROR('Tabel 1'!CZ6/'Tabel 1'!CY6*100-100,"")</f>
        <v>7.018910200911435</v>
      </c>
      <c r="DA6" s="43">
        <f>IFERROR('Tabel 1'!DA6/'Tabel 1'!CZ6*100-100,"")</f>
        <v>11.973709941496182</v>
      </c>
      <c r="DB6" s="43">
        <f>IFERROR('Tabel 1'!DB6/'Tabel 1'!DA6*100-100,"")</f>
        <v>0.36330025167097801</v>
      </c>
      <c r="DC6" s="104">
        <f>IFERROR('Tabel 1'!DC6/'Tabel 1'!DB6*100-100,"")</f>
        <v>4.0787654721867739E-2</v>
      </c>
      <c r="DD6" s="43">
        <f>IFERROR('Tabel 1'!DD6/'Tabel 1'!DC6*100-100,"")</f>
        <v>1.9980886165335647</v>
      </c>
      <c r="DE6" s="43">
        <f>IFERROR('Tabel 1'!DE6/'Tabel 1'!DD6*100-100,"")</f>
        <v>3.6422150222651339</v>
      </c>
      <c r="DF6" s="43">
        <f>IFERROR('Tabel 1'!DF6/'Tabel 1'!DE6*100-100,"")</f>
        <v>-4.9602402516912605</v>
      </c>
      <c r="DG6" s="43">
        <f>IFERROR('Tabel 1'!DG6/'Tabel 1'!DF6*100-100,"")</f>
        <v>-1.1058873998329659</v>
      </c>
      <c r="DH6" s="43">
        <f>IFERROR('Tabel 1'!DH6/'Tabel 1'!DG6*100-100,"")</f>
        <v>1.8123646619301326E-2</v>
      </c>
      <c r="DI6" s="43">
        <v>4.0571706491525195</v>
      </c>
      <c r="DJ6" s="43">
        <v>0.20789696339753583</v>
      </c>
      <c r="DK6" s="43">
        <v>-1.4784524835721791</v>
      </c>
      <c r="DL6" s="43">
        <v>-24.662764904209645</v>
      </c>
      <c r="DM6" s="43">
        <v>24.687792223896878</v>
      </c>
      <c r="DN6" s="43">
        <v>-6.3166102199021417</v>
      </c>
      <c r="DO6" s="43">
        <v>4.0139707604585739</v>
      </c>
      <c r="DP6" s="43">
        <v>5.560188952989642</v>
      </c>
      <c r="DQ6" s="43">
        <v>3.4939826794655682</v>
      </c>
      <c r="DR6" s="43">
        <v>3.0861208020777076</v>
      </c>
      <c r="DS6" s="43">
        <v>-10.56244529808421</v>
      </c>
      <c r="DT6" s="43">
        <v>12.095682125476648</v>
      </c>
      <c r="DU6" s="43">
        <v>-0.39733721098955677</v>
      </c>
      <c r="DV6" s="43">
        <v>-2.7171000840401582</v>
      </c>
      <c r="DW6" s="43">
        <v>3.283454061700164</v>
      </c>
      <c r="DX6" s="43">
        <v>-2.8426920278739498</v>
      </c>
      <c r="DY6" s="43">
        <v>-1.0233744656684696E-2</v>
      </c>
      <c r="DZ6" s="43">
        <v>-12.536324398942778</v>
      </c>
      <c r="EA6" s="43">
        <v>-1.2582879364108623</v>
      </c>
      <c r="EB6" s="43">
        <v>0.81270819500585123</v>
      </c>
      <c r="EC6" s="43">
        <v>4.9811831144979335</v>
      </c>
      <c r="ED6" s="43">
        <v>9.0960588347721583E-2</v>
      </c>
      <c r="EE6" s="43">
        <v>-1.2516292595332823</v>
      </c>
      <c r="EF6" s="43">
        <v>3.03058721563505</v>
      </c>
      <c r="EG6" s="43">
        <v>4.6457582434369815</v>
      </c>
      <c r="EH6" s="43">
        <v>1.0523081525992684</v>
      </c>
      <c r="EI6" s="43">
        <v>-0.87326959299514062</v>
      </c>
      <c r="EJ6" s="43">
        <v>-0.37811104548274299</v>
      </c>
      <c r="EK6" s="43">
        <v>1.9840700597170802</v>
      </c>
      <c r="EL6" s="43">
        <v>-1.5825353782465634</v>
      </c>
      <c r="EM6" s="43">
        <v>-1.7007347195149181</v>
      </c>
      <c r="EN6" s="43">
        <v>0.60934085652688541</v>
      </c>
      <c r="EO6" s="43">
        <v>3.3021738875321338</v>
      </c>
      <c r="EP6" s="43">
        <v>0.82229131074600392</v>
      </c>
      <c r="EQ6" s="43">
        <v>-1.9920179642742286</v>
      </c>
      <c r="ER6" s="43">
        <v>10.814697860319278</v>
      </c>
      <c r="ES6" s="43">
        <v>-4.9801767606317267</v>
      </c>
      <c r="ET6" s="43">
        <v>5.3126752259361032</v>
      </c>
      <c r="EU6" s="43">
        <v>-0.49557357310026084</v>
      </c>
      <c r="EV6" s="43">
        <v>-4.9469234923171896</v>
      </c>
      <c r="EW6" s="43">
        <v>-2.6997385949267594</v>
      </c>
      <c r="EX6" s="43">
        <v>0.45219964543943281</v>
      </c>
      <c r="EY6" s="43">
        <v>3.3398955631362748</v>
      </c>
      <c r="EZ6" s="43">
        <v>-0.82641264689681249</v>
      </c>
      <c r="FA6" s="43">
        <v>8.8958825465101032</v>
      </c>
      <c r="FB6" s="43">
        <v>2.7694126536455421</v>
      </c>
      <c r="FC6" s="43">
        <v>-1.2467075208832501</v>
      </c>
      <c r="FD6" s="43">
        <v>4.4946598093724033</v>
      </c>
      <c r="FE6" s="43">
        <v>-5.6336664288449079</v>
      </c>
      <c r="FF6" s="43">
        <v>-1.6324227181291562</v>
      </c>
      <c r="FG6" s="43">
        <v>-2.9437368295553545</v>
      </c>
      <c r="FH6" s="43">
        <v>8.0424762788947834</v>
      </c>
      <c r="FI6" s="43">
        <v>-3.8039352454810826</v>
      </c>
      <c r="FJ6" s="43">
        <v>1.4090988771193302</v>
      </c>
      <c r="FK6" s="43">
        <v>3.0018004721156455</v>
      </c>
      <c r="FL6" s="43">
        <v>4.2025358692997727</v>
      </c>
      <c r="FM6" s="43">
        <v>6.1783189403047389</v>
      </c>
      <c r="FN6" s="43">
        <v>-3.7889621191268708</v>
      </c>
      <c r="FO6" s="43">
        <v>3.9562982093465093</v>
      </c>
      <c r="FP6" s="43">
        <v>6.7426440985493441</v>
      </c>
      <c r="FQ6" s="43">
        <v>-2.9875690798810139</v>
      </c>
      <c r="FR6" s="53" t="s">
        <v>25</v>
      </c>
      <c r="FT6" s="59">
        <f>FP6-FO6</f>
        <v>2.7863458892028348</v>
      </c>
      <c r="FU6" s="130">
        <f>FQ6-FP6</f>
        <v>-9.7302131784303576</v>
      </c>
    </row>
    <row r="7" spans="1:177" ht="18" customHeight="1">
      <c r="A7" s="57" t="s">
        <v>26</v>
      </c>
      <c r="B7" s="47">
        <v>0.10079383713350598</v>
      </c>
      <c r="C7" s="47">
        <f>IFERROR('Tabel 1'!C7/'Tabel 1'!B7*100-100,"")</f>
        <v>-6.6524333330523007</v>
      </c>
      <c r="D7" s="47">
        <f>IFERROR('Tabel 1'!D7/'Tabel 1'!C7*100-100,"")</f>
        <v>7.1405556602593521</v>
      </c>
      <c r="E7" s="47">
        <f>IFERROR('Tabel 1'!E7/'Tabel 1'!D7*100-100,"")</f>
        <v>-1.791654705205417</v>
      </c>
      <c r="F7" s="47">
        <f>IFERROR('Tabel 1'!F7/'Tabel 1'!E7*100-100,"")</f>
        <v>2.9815146574989342</v>
      </c>
      <c r="G7" s="47">
        <f>IFERROR('Tabel 1'!G7/'Tabel 1'!F7*100-100,"")</f>
        <v>4.4732091858872707</v>
      </c>
      <c r="H7" s="47">
        <f>IFERROR('Tabel 1'!H7/'Tabel 1'!G7*100-100,"")</f>
        <v>15.945591188627418</v>
      </c>
      <c r="I7" s="47">
        <f>IFERROR('Tabel 1'!I7/'Tabel 1'!H7*100-100,"")</f>
        <v>9.4371829398817226</v>
      </c>
      <c r="J7" s="47">
        <f>IFERROR('Tabel 1'!J7/'Tabel 1'!I7*100-100,"")</f>
        <v>-16.069819519225774</v>
      </c>
      <c r="K7" s="47">
        <f>IFERROR('Tabel 1'!K7/'Tabel 1'!J7*100-100,"")</f>
        <v>-2.2982433444032466</v>
      </c>
      <c r="L7" s="47">
        <f>IFERROR('Tabel 1'!L7/'Tabel 1'!K7*100-100,"")</f>
        <v>0.72148721867166898</v>
      </c>
      <c r="M7" s="47">
        <f>IFERROR('Tabel 1'!M7/'Tabel 1'!L7*100-100,"")</f>
        <v>3.7558078742545291</v>
      </c>
      <c r="N7" s="47">
        <f>IFERROR('Tabel 1'!N7/'Tabel 1'!M7*100-100,"")</f>
        <v>-6.1197860124435124</v>
      </c>
      <c r="O7" s="47">
        <f>IFERROR('Tabel 1'!O7/'Tabel 1'!N7*100-100,"")</f>
        <v>-4.100362711772874</v>
      </c>
      <c r="P7" s="47">
        <f>IFERROR('Tabel 1'!P7/'Tabel 1'!O7*100-100,"")</f>
        <v>-0.92339705106861913</v>
      </c>
      <c r="Q7" s="47">
        <f>IFERROR('Tabel 1'!Q7/'Tabel 1'!P7*100-100,"")</f>
        <v>-3.8693142252956392</v>
      </c>
      <c r="R7" s="47">
        <f>IFERROR('Tabel 1'!R7/'Tabel 1'!Q7*100-100,"")</f>
        <v>6.3400870028133482</v>
      </c>
      <c r="S7" s="47">
        <f>IFERROR('Tabel 1'!S7/'Tabel 1'!R7*100-100,"")</f>
        <v>12.570655455405813</v>
      </c>
      <c r="T7" s="47">
        <f>IFERROR('Tabel 1'!T7/'Tabel 1'!S7*100-100,"")</f>
        <v>10.811668169750149</v>
      </c>
      <c r="U7" s="47">
        <f>IFERROR('Tabel 1'!U7/'Tabel 1'!T7*100-100,"")</f>
        <v>-2.0086777998041327</v>
      </c>
      <c r="V7" s="47">
        <f>IFERROR('Tabel 1'!V7/'Tabel 1'!U7*100-100,"")</f>
        <v>-6.8499304043772327</v>
      </c>
      <c r="W7" s="47">
        <f>IFERROR('Tabel 1'!W7/'Tabel 1'!V7*100-100,"")</f>
        <v>1.6744348984243373</v>
      </c>
      <c r="X7" s="47">
        <f>IFERROR('Tabel 1'!X7/'Tabel 1'!W7*100-100,"")</f>
        <v>1.2212439863301938</v>
      </c>
      <c r="Y7" s="47">
        <f>IFERROR('Tabel 1'!Y7/'Tabel 1'!X7*100-100,"")</f>
        <v>15.356698274597846</v>
      </c>
      <c r="Z7" s="47">
        <f>IFERROR('Tabel 1'!Z7/'Tabel 1'!Y7*100-100,"")</f>
        <v>-10.425112452993673</v>
      </c>
      <c r="AA7" s="47">
        <f>IFERROR('Tabel 1'!AA7/'Tabel 1'!Z7*100-100,"")</f>
        <v>-5.5795824538203505</v>
      </c>
      <c r="AB7" s="47">
        <f>IFERROR('Tabel 1'!AB7/'Tabel 1'!AA7*100-100,"")</f>
        <v>1.8904971850897283</v>
      </c>
      <c r="AC7" s="47">
        <f>IFERROR('Tabel 1'!AC7/'Tabel 1'!AB7*100-100,"")</f>
        <v>-2.5418891439669409</v>
      </c>
      <c r="AD7" s="47">
        <f>IFERROR('Tabel 1'!AD7/'Tabel 1'!AC7*100-100,"")</f>
        <v>3.7068676123328288</v>
      </c>
      <c r="AE7" s="47">
        <f>IFERROR('Tabel 1'!AE7/'Tabel 1'!AD7*100-100,"")</f>
        <v>2.6862640749148312</v>
      </c>
      <c r="AF7" s="47">
        <f>IFERROR('Tabel 1'!AF7/'Tabel 1'!AE7*100-100,"")</f>
        <v>29.203947935714808</v>
      </c>
      <c r="AG7" s="47">
        <f>IFERROR('Tabel 1'!AG7/'Tabel 1'!AF7*100-100,"")</f>
        <v>-13.140345823309545</v>
      </c>
      <c r="AH7" s="47">
        <f>IFERROR('Tabel 1'!AH7/'Tabel 1'!AG7*100-100,"")</f>
        <v>-0.64329371367158217</v>
      </c>
      <c r="AI7" s="47">
        <f>IFERROR('Tabel 1'!AI7/'Tabel 1'!AH7*100-100,"")</f>
        <v>0.60783579353267214</v>
      </c>
      <c r="AJ7" s="47">
        <f>IFERROR('Tabel 1'!AJ7/'Tabel 1'!AI7*100-100,"")</f>
        <v>-0.42196236629045814</v>
      </c>
      <c r="AK7" s="47">
        <f>IFERROR('Tabel 1'!AK7/'Tabel 1'!AJ7*100-100,"")</f>
        <v>5.3971269181428312</v>
      </c>
      <c r="AL7" s="47">
        <f>IFERROR('Tabel 1'!AL7/'Tabel 1'!AK7*100-100,"")</f>
        <v>-0.99548654314502016</v>
      </c>
      <c r="AM7" s="47">
        <f>IFERROR('Tabel 1'!AM7/'Tabel 1'!AL7*100-100,"")</f>
        <v>1.0794046315965886</v>
      </c>
      <c r="AN7" s="47">
        <f>IFERROR('Tabel 1'!AN7/'Tabel 1'!AM7*100-100,"")</f>
        <v>2.3560304337446638</v>
      </c>
      <c r="AO7" s="47">
        <f>IFERROR('Tabel 1'!AO7/'Tabel 1'!AN7*100-100,"")</f>
        <v>2.3135749356163728</v>
      </c>
      <c r="AP7" s="47">
        <f>IFERROR('Tabel 1'!AP7/'Tabel 1'!AO7*100-100,"")</f>
        <v>2.1260902767206176</v>
      </c>
      <c r="AQ7" s="47">
        <f>IFERROR('Tabel 1'!AQ7/'Tabel 1'!AP7*100-100,"")</f>
        <v>3.5071103794297045</v>
      </c>
      <c r="AR7" s="47">
        <f>IFERROR('Tabel 1'!AR7/'Tabel 1'!AQ7*100-100,"")</f>
        <v>8.9995180705619475</v>
      </c>
      <c r="AS7" s="47">
        <f>IFERROR('Tabel 1'!AS7/'Tabel 1'!AR7*100-100,"")</f>
        <v>-14.717036038973418</v>
      </c>
      <c r="AT7" s="47">
        <f>IFERROR('Tabel 1'!AT7/'Tabel 1'!AS7*100-100,"")</f>
        <v>0.37164662805859905</v>
      </c>
      <c r="AU7" s="47">
        <f>IFERROR('Tabel 1'!AU7/'Tabel 1'!AT7*100-100,"")</f>
        <v>4.1556923850069012</v>
      </c>
      <c r="AV7" s="47">
        <f>IFERROR('Tabel 1'!AV7/'Tabel 1'!AU7*100-100,"")</f>
        <v>3.9108647552012599E-2</v>
      </c>
      <c r="AW7" s="47">
        <f>IFERROR('Tabel 1'!AW7/'Tabel 1'!AV7*100-100,"")</f>
        <v>5.2402718859998885</v>
      </c>
      <c r="AX7" s="47">
        <f>IFERROR('Tabel 1'!AX7/'Tabel 1'!AW7*100-100,"")</f>
        <v>-0.85927714554028967</v>
      </c>
      <c r="AY7" s="47">
        <f>IFERROR('Tabel 1'!AY7/'Tabel 1'!AX7*100-100,"")</f>
        <v>-1.4730828182137401</v>
      </c>
      <c r="AZ7" s="47">
        <f>IFERROR('Tabel 1'!AZ7/'Tabel 1'!AY7*100-100,"")</f>
        <v>2.0550466089633659</v>
      </c>
      <c r="BA7" s="47">
        <f>IFERROR('Tabel 1'!BA7/'Tabel 1'!AZ7*100-100,"")</f>
        <v>1.3340144891322012</v>
      </c>
      <c r="BB7" s="47">
        <f>IFERROR('Tabel 1'!BB7/'Tabel 1'!BA7*100-100,"")</f>
        <v>4.2957100032088817</v>
      </c>
      <c r="BC7" s="47">
        <f>IFERROR('Tabel 1'!BC7/'Tabel 1'!BB7*100-100,"")</f>
        <v>6.8309398748347689</v>
      </c>
      <c r="BD7" s="47">
        <f>IFERROR('Tabel 1'!BD7/'Tabel 1'!BC7*100-100,"")</f>
        <v>3.7064355344682554E-3</v>
      </c>
      <c r="BE7" s="47">
        <f>IFERROR('Tabel 1'!BE7/'Tabel 1'!BD7*100-100,"")</f>
        <v>-10.473304487719204</v>
      </c>
      <c r="BF7" s="47">
        <f>IFERROR('Tabel 1'!BF7/'Tabel 1'!BE7*100-100,"")</f>
        <v>-0.57204592665340215</v>
      </c>
      <c r="BG7" s="47">
        <f>IFERROR('Tabel 1'!BG7/'Tabel 1'!BF7*100-100,"")</f>
        <v>-1.2476581460480105</v>
      </c>
      <c r="BH7" s="47">
        <f>IFERROR('Tabel 1'!BH7/'Tabel 1'!BG7*100-100,"")</f>
        <v>4.1179084089750972</v>
      </c>
      <c r="BI7" s="47">
        <f>IFERROR('Tabel 1'!BI7/'Tabel 1'!BH7*100-100,"")</f>
        <v>7.2578231994154976</v>
      </c>
      <c r="BJ7" s="47">
        <f>IFERROR('Tabel 1'!BJ7/'Tabel 1'!BI7*100-100,"")</f>
        <v>-3.7392826919046058</v>
      </c>
      <c r="BK7" s="47">
        <f>IFERROR('Tabel 1'!BK7/'Tabel 1'!BJ7*100-100,"")</f>
        <v>-3.5049031670700117</v>
      </c>
      <c r="BL7" s="47">
        <f>IFERROR('Tabel 1'!BL7/'Tabel 1'!BK7*100-100,"")</f>
        <v>4.0094747912392705</v>
      </c>
      <c r="BM7" s="47">
        <f>IFERROR('Tabel 1'!BM7/'Tabel 1'!BL7*100-100,"")</f>
        <v>2.6211169493708866</v>
      </c>
      <c r="BN7" s="47">
        <f>IFERROR('Tabel 1'!BN7/'Tabel 1'!BM7*100-100,"")</f>
        <v>5.45591512131314</v>
      </c>
      <c r="BO7" s="47">
        <f>IFERROR('Tabel 1'!BO7/'Tabel 1'!BN7*100-100,"")</f>
        <v>7.6336498238631378</v>
      </c>
      <c r="BP7" s="47">
        <f>IFERROR('Tabel 1'!BP7/'Tabel 1'!BO7*100-100,"")</f>
        <v>-9.7100338995422533</v>
      </c>
      <c r="BQ7" s="47">
        <f>IFERROR('Tabel 1'!BQ7/'Tabel 1'!BP7*100-100,"")</f>
        <v>-3.1525977589519982</v>
      </c>
      <c r="BR7" s="47">
        <f>IFERROR('Tabel 1'!BR7/'Tabel 1'!BQ7*100-100,"")</f>
        <v>-0.83969109263601638</v>
      </c>
      <c r="BS7" s="47">
        <f>IFERROR('Tabel 1'!BS7/'Tabel 1'!BR7*100-100,"")</f>
        <v>0.87250286212415062</v>
      </c>
      <c r="BT7" s="47">
        <f>IFERROR('Tabel 1'!BT7/'Tabel 1'!BS7*100-100,"")</f>
        <v>2.1033543937845707</v>
      </c>
      <c r="BU7" s="47">
        <f>IFERROR('Tabel 1'!BU7/'Tabel 1'!BT7*100-100,"")</f>
        <v>7.5404323482891868</v>
      </c>
      <c r="BV7" s="47">
        <f>IFERROR('Tabel 1'!BV7/'Tabel 1'!BU7*100-100,"")</f>
        <v>-9.1168613879197693</v>
      </c>
      <c r="BW7" s="47">
        <f>IFERROR('Tabel 1'!BW7/'Tabel 1'!BV7*100-100,"")</f>
        <v>-0.77509088522349145</v>
      </c>
      <c r="BX7" s="47">
        <f>IFERROR('Tabel 1'!BX7/'Tabel 1'!BW7*100-100,"")</f>
        <v>5.888663616327122</v>
      </c>
      <c r="BY7" s="47">
        <f>IFERROR('Tabel 1'!BY7/'Tabel 1'!BX7*100-100,"")</f>
        <v>3.4180812283310473</v>
      </c>
      <c r="BZ7" s="47">
        <f>IFERROR('Tabel 1'!BZ7/'Tabel 1'!BY7*100-100,"")</f>
        <v>9.0258241784383131</v>
      </c>
      <c r="CA7" s="47">
        <f>IFERROR('Tabel 1'!CA7/'Tabel 1'!BZ7*100-100,"")</f>
        <v>3.086537101469645</v>
      </c>
      <c r="CB7" s="47">
        <f>IFERROR('Tabel 1'!CB7/'Tabel 1'!CA7*100-100,"")</f>
        <v>-11.06353198912673</v>
      </c>
      <c r="CC7" s="47">
        <f>IFERROR('Tabel 1'!CC7/'Tabel 1'!CB7*100-100,"")</f>
        <v>-0.30805611593630999</v>
      </c>
      <c r="CD7" s="47">
        <f>IFERROR('Tabel 1'!CD7/'Tabel 1'!CC7*100-100,"")</f>
        <v>-2.6910131438713165</v>
      </c>
      <c r="CE7" s="47">
        <f>IFERROR('Tabel 1'!CE7/'Tabel 1'!CD7*100-100,"")</f>
        <v>-1.7991718770269784</v>
      </c>
      <c r="CF7" s="47">
        <f>IFERROR('Tabel 1'!CF7/'Tabel 1'!CE7*100-100,"")</f>
        <v>2.5764233359889346</v>
      </c>
      <c r="CG7" s="47">
        <f>IFERROR('Tabel 1'!CG7/'Tabel 1'!CF7*100-100,"")</f>
        <v>13.114171168734273</v>
      </c>
      <c r="CH7" s="47">
        <f>IFERROR('Tabel 1'!CH7/'Tabel 1'!CG7*100-100,"")</f>
        <v>-9.2916683490885106</v>
      </c>
      <c r="CI7" s="47">
        <f>IFERROR('Tabel 1'!CI7/'Tabel 1'!CH7*100-100,"")</f>
        <v>0.96224470904837744</v>
      </c>
      <c r="CJ7" s="47">
        <f>IFERROR('Tabel 1'!CJ7/'Tabel 1'!CI7*100-100,"")</f>
        <v>5.9392069832859562</v>
      </c>
      <c r="CK7" s="47">
        <f>IFERROR('Tabel 1'!CK7/'Tabel 1'!CJ7*100-100,"")</f>
        <v>-1.2954519300676139</v>
      </c>
      <c r="CL7" s="47">
        <f>IFERROR('Tabel 1'!CL7/'Tabel 1'!CK7*100-100,"")</f>
        <v>9.6107648166241262</v>
      </c>
      <c r="CM7" s="47">
        <f>IFERROR('Tabel 1'!CM7/'Tabel 1'!CL7*100-100,"")</f>
        <v>-6.3838587914845135</v>
      </c>
      <c r="CN7" s="47">
        <f>IFERROR('Tabel 1'!CN7/'Tabel 1'!CM7*100-100,"")</f>
        <v>-5.4889961148766275</v>
      </c>
      <c r="CO7" s="47">
        <f>IFERROR('Tabel 1'!CO7/'Tabel 1'!CN7*100-100,"")</f>
        <v>-2.5954861641348685</v>
      </c>
      <c r="CP7" s="47">
        <f>IFERROR('Tabel 1'!CP7/'Tabel 1'!CO7*100-100,"")</f>
        <v>-1.6340313906461006</v>
      </c>
      <c r="CQ7" s="47">
        <f>IFERROR('Tabel 1'!CQ7/'Tabel 1'!CP7*100-100,"")</f>
        <v>3.339566723779285</v>
      </c>
      <c r="CR7" s="47">
        <f>IFERROR('Tabel 1'!CR7/'Tabel 1'!CQ7*100-100,"")</f>
        <v>0.56404131635947863</v>
      </c>
      <c r="CS7" s="47">
        <f>IFERROR('Tabel 1'!CS7/'Tabel 1'!CR7*100-100,"")</f>
        <v>9.115828306850986</v>
      </c>
      <c r="CT7" s="47">
        <f>IFERROR('Tabel 1'!CT7/'Tabel 1'!CS7*100-100,"")</f>
        <v>-6.9997905810176917</v>
      </c>
      <c r="CU7" s="47">
        <f>IFERROR('Tabel 1'!CU7/'Tabel 1'!CT7*100-100,"")</f>
        <v>0.72493305724219681</v>
      </c>
      <c r="CV7" s="47">
        <f>IFERROR('Tabel 1'!CV7/'Tabel 1'!CU7*100-100,"")</f>
        <v>6.4009723749415315</v>
      </c>
      <c r="CW7" s="47">
        <f>IFERROR('Tabel 1'!CW7/'Tabel 1'!CV7*100-100,"")</f>
        <v>-12.077598513718854</v>
      </c>
      <c r="CX7" s="47">
        <f>IFERROR('Tabel 1'!CX7/'Tabel 1'!CW7*100-100,"")</f>
        <v>7.149531015058713</v>
      </c>
      <c r="CY7" s="47">
        <f>IFERROR('Tabel 1'!CY7/'Tabel 1'!CX7*100-100,"")</f>
        <v>-4.2036121349354261</v>
      </c>
      <c r="CZ7" s="47">
        <f>IFERROR('Tabel 1'!CZ7/'Tabel 1'!CY7*100-100,"")</f>
        <v>0.34127218589161146</v>
      </c>
      <c r="DA7" s="47">
        <f>IFERROR('Tabel 1'!DA7/'Tabel 1'!CZ7*100-100,"")</f>
        <v>1.9785300448748302</v>
      </c>
      <c r="DB7" s="47">
        <f>IFERROR('Tabel 1'!DB7/'Tabel 1'!DA7*100-100,"")</f>
        <v>-1.2024938561937404</v>
      </c>
      <c r="DC7" s="105">
        <f>IFERROR('Tabel 1'!DC7/'Tabel 1'!DB7*100-100,"")</f>
        <v>-5.3486578073979558</v>
      </c>
      <c r="DD7" s="47">
        <f>IFERROR('Tabel 1'!DD7/'Tabel 1'!DC7*100-100,"")</f>
        <v>-0.53191065707957819</v>
      </c>
      <c r="DE7" s="47">
        <f>IFERROR('Tabel 1'!DE7/'Tabel 1'!DD7*100-100,"")</f>
        <v>4.7791434192225637</v>
      </c>
      <c r="DF7" s="47">
        <f>IFERROR('Tabel 1'!DF7/'Tabel 1'!DE7*100-100,"")</f>
        <v>-3.5512012377250812</v>
      </c>
      <c r="DG7" s="47">
        <f>IFERROR('Tabel 1'!DG7/'Tabel 1'!DF7*100-100,"")</f>
        <v>-2.3904878019638147</v>
      </c>
      <c r="DH7" s="47">
        <f>IFERROR('Tabel 1'!DH7/'Tabel 1'!DG7*100-100,"")</f>
        <v>7.3971813865177864</v>
      </c>
      <c r="DI7" s="47">
        <v>22.39116539654551</v>
      </c>
      <c r="DJ7" s="47">
        <v>3.1938973564852313</v>
      </c>
      <c r="DK7" s="47">
        <v>-15.738397208127397</v>
      </c>
      <c r="DL7" s="47">
        <v>-0.19621119557821087</v>
      </c>
      <c r="DM7" s="47">
        <v>1.0674375003737469</v>
      </c>
      <c r="DN7" s="47">
        <v>-1.6863204714672508</v>
      </c>
      <c r="DO7" s="47">
        <v>2.9923707089035023</v>
      </c>
      <c r="DP7" s="47">
        <v>3.3946839819385621</v>
      </c>
      <c r="DQ7" s="47">
        <v>9.0298206987747811</v>
      </c>
      <c r="DR7" s="47">
        <v>-3.6266785721635331</v>
      </c>
      <c r="DS7" s="47">
        <v>-4.3893599540249628</v>
      </c>
      <c r="DT7" s="47">
        <v>2.4993024540240993</v>
      </c>
      <c r="DU7" s="47">
        <v>19.363360567237976</v>
      </c>
      <c r="DV7" s="47">
        <v>-1.4420982008396255</v>
      </c>
      <c r="DW7" s="47">
        <v>-12.962457733082477</v>
      </c>
      <c r="DX7" s="47">
        <v>-4.7918379418923296</v>
      </c>
      <c r="DY7" s="47">
        <v>1.7267619257376854</v>
      </c>
      <c r="DZ7" s="47">
        <v>-0.60466346588056163</v>
      </c>
      <c r="EA7" s="47">
        <v>2.9134058842424482</v>
      </c>
      <c r="EB7" s="47">
        <v>0.32051374193553528</v>
      </c>
      <c r="EC7" s="47">
        <v>4.5665390159478125</v>
      </c>
      <c r="ED7" s="47">
        <v>-2.7115719967626739</v>
      </c>
      <c r="EE7" s="47">
        <v>-2.4868533445584151</v>
      </c>
      <c r="EF7" s="47">
        <v>8.3849639098773299</v>
      </c>
      <c r="EG7" s="47">
        <v>14.063404971556803</v>
      </c>
      <c r="EH7" s="47">
        <v>-8.3251394712649649</v>
      </c>
      <c r="EI7" s="47">
        <v>0.27073617423847285</v>
      </c>
      <c r="EJ7" s="47">
        <v>-10.917622769384018</v>
      </c>
      <c r="EK7" s="47">
        <v>0.29707867846850977</v>
      </c>
      <c r="EL7" s="47">
        <v>-1.6369293984536459</v>
      </c>
      <c r="EM7" s="47">
        <v>3.5497301172493723</v>
      </c>
      <c r="EN7" s="47">
        <v>-1.2754621885746609E-2</v>
      </c>
      <c r="EO7" s="47">
        <v>5.4504133901387419</v>
      </c>
      <c r="EP7" s="47">
        <v>-3.0668753708870899</v>
      </c>
      <c r="EQ7" s="47">
        <v>3.233283169462231</v>
      </c>
      <c r="ER7" s="47">
        <v>9.6807943862869514</v>
      </c>
      <c r="ES7" s="47">
        <v>0.82095516183071648</v>
      </c>
      <c r="ET7" s="47">
        <v>-3.6696879455766274</v>
      </c>
      <c r="EU7" s="47">
        <v>1.1944887002801385</v>
      </c>
      <c r="EV7" s="47">
        <v>-8.3526485664939152</v>
      </c>
      <c r="EW7" s="47">
        <v>1.7451302437870408</v>
      </c>
      <c r="EX7" s="47">
        <v>-2.6855734833517664</v>
      </c>
      <c r="EY7" s="47">
        <v>5.4194507066207542E-2</v>
      </c>
      <c r="EZ7" s="47">
        <v>-0.71749900456355986</v>
      </c>
      <c r="FA7" s="47">
        <v>5.2121625819873119</v>
      </c>
      <c r="FB7" s="47">
        <v>-4.430233899248992</v>
      </c>
      <c r="FC7" s="47">
        <v>4.1547973232095359</v>
      </c>
      <c r="FD7" s="47">
        <v>15.138614423552621</v>
      </c>
      <c r="FE7" s="47">
        <v>-4.491087866244559</v>
      </c>
      <c r="FF7" s="47">
        <v>-0.9800636176489852</v>
      </c>
      <c r="FG7" s="47">
        <v>-0.34876645419862351</v>
      </c>
      <c r="FH7" s="47">
        <v>-6.0089316509592265</v>
      </c>
      <c r="FI7" s="47">
        <v>1.524120656431216</v>
      </c>
      <c r="FJ7" s="47">
        <v>-2.1994393083212604</v>
      </c>
      <c r="FK7" s="47">
        <v>1.062876163256532</v>
      </c>
      <c r="FL7" s="47">
        <v>1.19135183247292</v>
      </c>
      <c r="FM7" s="47">
        <v>2.7213726452891773</v>
      </c>
      <c r="FN7" s="47">
        <v>-2.4798764645924898</v>
      </c>
      <c r="FO7" s="47">
        <v>4.9045571337225091</v>
      </c>
      <c r="FP7" s="47">
        <v>10.80139267128426</v>
      </c>
      <c r="FQ7" s="47">
        <v>-10.688885100537037</v>
      </c>
      <c r="FR7" s="54" t="s">
        <v>27</v>
      </c>
      <c r="FT7" s="60">
        <f t="shared" ref="FT7:FU14" si="0">FP7-FO7</f>
        <v>5.8968355375617509</v>
      </c>
      <c r="FU7" s="131">
        <f t="shared" si="0"/>
        <v>-21.490277771821297</v>
      </c>
    </row>
    <row r="8" spans="1:177" ht="18" customHeight="1">
      <c r="A8" s="56" t="s">
        <v>28</v>
      </c>
      <c r="B8" s="43">
        <v>-7.0707177537314037</v>
      </c>
      <c r="C8" s="43">
        <f>IFERROR('Tabel 1'!C8/'Tabel 1'!B8*100-100,"")</f>
        <v>-5.281558549138424</v>
      </c>
      <c r="D8" s="43">
        <f>IFERROR('Tabel 1'!D8/'Tabel 1'!C8*100-100,"")</f>
        <v>4.4364345178490794</v>
      </c>
      <c r="E8" s="43">
        <f>IFERROR('Tabel 1'!E8/'Tabel 1'!D8*100-100,"")</f>
        <v>0.95411704512137874</v>
      </c>
      <c r="F8" s="43">
        <f>IFERROR('Tabel 1'!F8/'Tabel 1'!E8*100-100,"")</f>
        <v>-5.8484538972008551</v>
      </c>
      <c r="G8" s="43">
        <f>IFERROR('Tabel 1'!G8/'Tabel 1'!F8*100-100,"")</f>
        <v>1.649206928091786</v>
      </c>
      <c r="H8" s="43">
        <f>IFERROR('Tabel 1'!H8/'Tabel 1'!G8*100-100,"")</f>
        <v>3.6130654497447381</v>
      </c>
      <c r="I8" s="43">
        <f>IFERROR('Tabel 1'!I8/'Tabel 1'!H8*100-100,"")</f>
        <v>2.0803659452733427</v>
      </c>
      <c r="J8" s="43">
        <f>IFERROR('Tabel 1'!J8/'Tabel 1'!I8*100-100,"")</f>
        <v>-1.4059098495969806</v>
      </c>
      <c r="K8" s="43">
        <f>IFERROR('Tabel 1'!K8/'Tabel 1'!J8*100-100,"")</f>
        <v>1.0874941100531146</v>
      </c>
      <c r="L8" s="43">
        <f>IFERROR('Tabel 1'!L8/'Tabel 1'!K8*100-100,"")</f>
        <v>-2.0001410841232001</v>
      </c>
      <c r="M8" s="43">
        <f>IFERROR('Tabel 1'!M8/'Tabel 1'!L8*100-100,"")</f>
        <v>3.2157291913568429</v>
      </c>
      <c r="N8" s="43">
        <f>IFERROR('Tabel 1'!N8/'Tabel 1'!M8*100-100,"")</f>
        <v>-0.11611556903861242</v>
      </c>
      <c r="O8" s="43">
        <f>IFERROR('Tabel 1'!O8/'Tabel 1'!N8*100-100,"")</f>
        <v>-1.6073703799461896</v>
      </c>
      <c r="P8" s="43">
        <f>IFERROR('Tabel 1'!P8/'Tabel 1'!O8*100-100,"")</f>
        <v>5.4294383281322496</v>
      </c>
      <c r="Q8" s="43">
        <f>IFERROR('Tabel 1'!Q8/'Tabel 1'!P8*100-100,"")</f>
        <v>0.3098861259658463</v>
      </c>
      <c r="R8" s="43">
        <f>IFERROR('Tabel 1'!R8/'Tabel 1'!Q8*100-100,"")</f>
        <v>-0.58191435626211785</v>
      </c>
      <c r="S8" s="43">
        <f>IFERROR('Tabel 1'!S8/'Tabel 1'!R8*100-100,"")</f>
        <v>7.7835618998055196</v>
      </c>
      <c r="T8" s="43">
        <f>IFERROR('Tabel 1'!T8/'Tabel 1'!S8*100-100,"")</f>
        <v>6.2133700969458232</v>
      </c>
      <c r="U8" s="43">
        <f>IFERROR('Tabel 1'!U8/'Tabel 1'!T8*100-100,"")</f>
        <v>-4.826749392583352</v>
      </c>
      <c r="V8" s="43">
        <f>IFERROR('Tabel 1'!V8/'Tabel 1'!U8*100-100,"")</f>
        <v>1.7004104737088994</v>
      </c>
      <c r="W8" s="43">
        <f>IFERROR('Tabel 1'!W8/'Tabel 1'!V8*100-100,"")</f>
        <v>-3.0256789699984523</v>
      </c>
      <c r="X8" s="43">
        <f>IFERROR('Tabel 1'!X8/'Tabel 1'!W8*100-100,"")</f>
        <v>-0.67603497707015947</v>
      </c>
      <c r="Y8" s="43">
        <f>IFERROR('Tabel 1'!Y8/'Tabel 1'!X8*100-100,"")</f>
        <v>9.3690444432920259</v>
      </c>
      <c r="Z8" s="43">
        <f>IFERROR('Tabel 1'!Z8/'Tabel 1'!Y8*100-100,"")</f>
        <v>-5.8092798521517466</v>
      </c>
      <c r="AA8" s="43">
        <f>IFERROR('Tabel 1'!AA8/'Tabel 1'!Z8*100-100,"")</f>
        <v>1.7076733726866848</v>
      </c>
      <c r="AB8" s="43">
        <f>IFERROR('Tabel 1'!AB8/'Tabel 1'!AA8*100-100,"")</f>
        <v>4.0667541495369477</v>
      </c>
      <c r="AC8" s="43">
        <f>IFERROR('Tabel 1'!AC8/'Tabel 1'!AB8*100-100,"")</f>
        <v>-1.019915937124054</v>
      </c>
      <c r="AD8" s="43">
        <f>IFERROR('Tabel 1'!AD8/'Tabel 1'!AC8*100-100,"")</f>
        <v>3.4668043333348635</v>
      </c>
      <c r="AE8" s="43">
        <f>IFERROR('Tabel 1'!AE8/'Tabel 1'!AD8*100-100,"")</f>
        <v>-3.5666236856266949</v>
      </c>
      <c r="AF8" s="43">
        <f>IFERROR('Tabel 1'!AF8/'Tabel 1'!AE8*100-100,"")</f>
        <v>2.1306037584744928</v>
      </c>
      <c r="AG8" s="43">
        <f>IFERROR('Tabel 1'!AG8/'Tabel 1'!AF8*100-100,"")</f>
        <v>-3.1734983660282552</v>
      </c>
      <c r="AH8" s="43">
        <f>IFERROR('Tabel 1'!AH8/'Tabel 1'!AG8*100-100,"")</f>
        <v>2.9089331322441438</v>
      </c>
      <c r="AI8" s="43">
        <f>IFERROR('Tabel 1'!AI8/'Tabel 1'!AH8*100-100,"")</f>
        <v>2.9905379866134467</v>
      </c>
      <c r="AJ8" s="43">
        <f>IFERROR('Tabel 1'!AJ8/'Tabel 1'!AI8*100-100,"")</f>
        <v>1.6171903702175712</v>
      </c>
      <c r="AK8" s="43">
        <f>IFERROR('Tabel 1'!AK8/'Tabel 1'!AJ8*100-100,"")</f>
        <v>-14.252742950680769</v>
      </c>
      <c r="AL8" s="43">
        <f>IFERROR('Tabel 1'!AL8/'Tabel 1'!AK8*100-100,"")</f>
        <v>-10.166082035454266</v>
      </c>
      <c r="AM8" s="43">
        <f>IFERROR('Tabel 1'!AM8/'Tabel 1'!AL8*100-100,"")</f>
        <v>-5.794265771781312</v>
      </c>
      <c r="AN8" s="43">
        <f>IFERROR('Tabel 1'!AN8/'Tabel 1'!AM8*100-100,"")</f>
        <v>5.9818018170609122</v>
      </c>
      <c r="AO8" s="43">
        <f>IFERROR('Tabel 1'!AO8/'Tabel 1'!AN8*100-100,"")</f>
        <v>1.442359781739853</v>
      </c>
      <c r="AP8" s="43">
        <f>IFERROR('Tabel 1'!AP8/'Tabel 1'!AO8*100-100,"")</f>
        <v>0.16553478339670846</v>
      </c>
      <c r="AQ8" s="43">
        <f>IFERROR('Tabel 1'!AQ8/'Tabel 1'!AP8*100-100,"")</f>
        <v>-2.1193824952331539</v>
      </c>
      <c r="AR8" s="43">
        <f>IFERROR('Tabel 1'!AR8/'Tabel 1'!AQ8*100-100,"")</f>
        <v>-5.5679189116988965</v>
      </c>
      <c r="AS8" s="43">
        <f>IFERROR('Tabel 1'!AS8/'Tabel 1'!AR8*100-100,"")</f>
        <v>-5.8147413544024715</v>
      </c>
      <c r="AT8" s="43">
        <f>IFERROR('Tabel 1'!AT8/'Tabel 1'!AS8*100-100,"")</f>
        <v>-0.12277312582106958</v>
      </c>
      <c r="AU8" s="43">
        <f>IFERROR('Tabel 1'!AU8/'Tabel 1'!AT8*100-100,"")</f>
        <v>0.24569438708252278</v>
      </c>
      <c r="AV8" s="43">
        <f>IFERROR('Tabel 1'!AV8/'Tabel 1'!AU8*100-100,"")</f>
        <v>-1.2403259889416773</v>
      </c>
      <c r="AW8" s="43">
        <f>IFERROR('Tabel 1'!AW8/'Tabel 1'!AV8*100-100,"")</f>
        <v>-0.88162112976773699</v>
      </c>
      <c r="AX8" s="43">
        <f>IFERROR('Tabel 1'!AX8/'Tabel 1'!AW8*100-100,"")</f>
        <v>-4.0458347627897808</v>
      </c>
      <c r="AY8" s="43">
        <f>IFERROR('Tabel 1'!AY8/'Tabel 1'!AX8*100-100,"")</f>
        <v>0.30391778147719606</v>
      </c>
      <c r="AZ8" s="43">
        <f>IFERROR('Tabel 1'!AZ8/'Tabel 1'!AY8*100-100,"")</f>
        <v>2.5678516629055821</v>
      </c>
      <c r="BA8" s="43">
        <f>IFERROR('Tabel 1'!BA8/'Tabel 1'!AZ8*100-100,"")</f>
        <v>-2.3270796775055658</v>
      </c>
      <c r="BB8" s="43">
        <f>IFERROR('Tabel 1'!BB8/'Tabel 1'!BA8*100-100,"")</f>
        <v>-4.4533061645768157</v>
      </c>
      <c r="BC8" s="43">
        <f>IFERROR('Tabel 1'!BC8/'Tabel 1'!BB8*100-100,"")</f>
        <v>-6.0746624383069587</v>
      </c>
      <c r="BD8" s="43">
        <f>IFERROR('Tabel 1'!BD8/'Tabel 1'!BC8*100-100,"")</f>
        <v>2.8720422447031808</v>
      </c>
      <c r="BE8" s="43">
        <f>IFERROR('Tabel 1'!BE8/'Tabel 1'!BD8*100-100,"")</f>
        <v>-0.34147600272935108</v>
      </c>
      <c r="BF8" s="43">
        <f>IFERROR('Tabel 1'!BF8/'Tabel 1'!BE8*100-100,"")</f>
        <v>0.53054722976608559</v>
      </c>
      <c r="BG8" s="43">
        <f>IFERROR('Tabel 1'!BG8/'Tabel 1'!BF8*100-100,"")</f>
        <v>-0.57624309237644411</v>
      </c>
      <c r="BH8" s="43">
        <f>IFERROR('Tabel 1'!BH8/'Tabel 1'!BG8*100-100,"")</f>
        <v>-1.2697497064231698</v>
      </c>
      <c r="BI8" s="43">
        <f>IFERROR('Tabel 1'!BI8/'Tabel 1'!BH8*100-100,"")</f>
        <v>3.6119366782972691</v>
      </c>
      <c r="BJ8" s="43">
        <f>IFERROR('Tabel 1'!BJ8/'Tabel 1'!BI8*100-100,"")</f>
        <v>-4.644003873808785</v>
      </c>
      <c r="BK8" s="43">
        <f>IFERROR('Tabel 1'!BK8/'Tabel 1'!BJ8*100-100,"")</f>
        <v>-9.1594259264638822E-2</v>
      </c>
      <c r="BL8" s="43">
        <f>IFERROR('Tabel 1'!BL8/'Tabel 1'!BK8*100-100,"")</f>
        <v>2.0035151447524129</v>
      </c>
      <c r="BM8" s="43">
        <f>IFERROR('Tabel 1'!BM8/'Tabel 1'!BL8*100-100,"")</f>
        <v>2.4293429921568759</v>
      </c>
      <c r="BN8" s="43">
        <f>IFERROR('Tabel 1'!BN8/'Tabel 1'!BM8*100-100,"")</f>
        <v>1.251849586924763</v>
      </c>
      <c r="BO8" s="43">
        <f>IFERROR('Tabel 1'!BO8/'Tabel 1'!BN8*100-100,"")</f>
        <v>-4.4298368597397086</v>
      </c>
      <c r="BP8" s="43">
        <f>IFERROR('Tabel 1'!BP8/'Tabel 1'!BO8*100-100,"")</f>
        <v>0.66718762698438638</v>
      </c>
      <c r="BQ8" s="43">
        <f>IFERROR('Tabel 1'!BQ8/'Tabel 1'!BP8*100-100,"")</f>
        <v>4.3185319080312894</v>
      </c>
      <c r="BR8" s="43">
        <f>IFERROR('Tabel 1'!BR8/'Tabel 1'!BQ8*100-100,"")</f>
        <v>-2.899261305312578</v>
      </c>
      <c r="BS8" s="43">
        <f>IFERROR('Tabel 1'!BS8/'Tabel 1'!BR8*100-100,"")</f>
        <v>3.7805368072154693</v>
      </c>
      <c r="BT8" s="43">
        <f>IFERROR('Tabel 1'!BT8/'Tabel 1'!BS8*100-100,"")</f>
        <v>0.20568759797943414</v>
      </c>
      <c r="BU8" s="43">
        <f>IFERROR('Tabel 1'!BU8/'Tabel 1'!BT8*100-100,"")</f>
        <v>2.0807314393491936</v>
      </c>
      <c r="BV8" s="43">
        <f>IFERROR('Tabel 1'!BV8/'Tabel 1'!BU8*100-100,"")</f>
        <v>-4.9142684612059924</v>
      </c>
      <c r="BW8" s="43">
        <f>IFERROR('Tabel 1'!BW8/'Tabel 1'!BV8*100-100,"")</f>
        <v>-4.6257470746756297</v>
      </c>
      <c r="BX8" s="43">
        <f>IFERROR('Tabel 1'!BX8/'Tabel 1'!BW8*100-100,"")</f>
        <v>8.7894122249837778</v>
      </c>
      <c r="BY8" s="43">
        <f>IFERROR('Tabel 1'!BY8/'Tabel 1'!BX8*100-100,"")</f>
        <v>7.9203383356173447</v>
      </c>
      <c r="BZ8" s="43">
        <f>IFERROR('Tabel 1'!BZ8/'Tabel 1'!BY8*100-100,"")</f>
        <v>-0.80234648515767049</v>
      </c>
      <c r="CA8" s="43">
        <f>IFERROR('Tabel 1'!CA8/'Tabel 1'!BZ8*100-100,"")</f>
        <v>-3.212769310421109</v>
      </c>
      <c r="CB8" s="43">
        <f>IFERROR('Tabel 1'!CB8/'Tabel 1'!CA8*100-100,"")</f>
        <v>4.9951376139854489</v>
      </c>
      <c r="CC8" s="43">
        <f>IFERROR('Tabel 1'!CC8/'Tabel 1'!CB8*100-100,"")</f>
        <v>1.3786141853740617</v>
      </c>
      <c r="CD8" s="43">
        <f>IFERROR('Tabel 1'!CD8/'Tabel 1'!CC8*100-100,"")</f>
        <v>1.7158221319457709</v>
      </c>
      <c r="CE8" s="43">
        <f>IFERROR('Tabel 1'!CE8/'Tabel 1'!CD8*100-100,"")</f>
        <v>4.1796615817014668</v>
      </c>
      <c r="CF8" s="43">
        <f>IFERROR('Tabel 1'!CF8/'Tabel 1'!CE8*100-100,"")</f>
        <v>0.23815219689397793</v>
      </c>
      <c r="CG8" s="43">
        <f>IFERROR('Tabel 1'!CG8/'Tabel 1'!CF8*100-100,"")</f>
        <v>-1.6193779785730271</v>
      </c>
      <c r="CH8" s="43">
        <f>IFERROR('Tabel 1'!CH8/'Tabel 1'!CG8*100-100,"")</f>
        <v>-7.0770021083367283</v>
      </c>
      <c r="CI8" s="43">
        <f>IFERROR('Tabel 1'!CI8/'Tabel 1'!CH8*100-100,"")</f>
        <v>-4.2881166021201125</v>
      </c>
      <c r="CJ8" s="43">
        <f>IFERROR('Tabel 1'!CJ8/'Tabel 1'!CI8*100-100,"")</f>
        <v>1.3262997980284297</v>
      </c>
      <c r="CK8" s="43">
        <f>IFERROR('Tabel 1'!CK8/'Tabel 1'!CJ8*100-100,"")</f>
        <v>3.7880257646146589</v>
      </c>
      <c r="CL8" s="43">
        <f>IFERROR('Tabel 1'!CL8/'Tabel 1'!CK8*100-100,"")</f>
        <v>0.11620892547732353</v>
      </c>
      <c r="CM8" s="43">
        <f>IFERROR('Tabel 1'!CM8/'Tabel 1'!CL8*100-100,"")</f>
        <v>-14.432608960437747</v>
      </c>
      <c r="CN8" s="43">
        <f>IFERROR('Tabel 1'!CN8/'Tabel 1'!CM8*100-100,"")</f>
        <v>8.6954064549287722</v>
      </c>
      <c r="CO8" s="43">
        <f>IFERROR('Tabel 1'!CO8/'Tabel 1'!CN8*100-100,"")</f>
        <v>3.4176232489110134</v>
      </c>
      <c r="CP8" s="43">
        <f>IFERROR('Tabel 1'!CP8/'Tabel 1'!CO8*100-100,"")</f>
        <v>-2.9608050643289658</v>
      </c>
      <c r="CQ8" s="43">
        <f>IFERROR('Tabel 1'!CQ8/'Tabel 1'!CP8*100-100,"")</f>
        <v>3.4023925998840241</v>
      </c>
      <c r="CR8" s="43">
        <f>IFERROR('Tabel 1'!CR8/'Tabel 1'!CQ8*100-100,"")</f>
        <v>-0.44885146196563142</v>
      </c>
      <c r="CS8" s="43">
        <f>IFERROR('Tabel 1'!CS8/'Tabel 1'!CR8*100-100,"")</f>
        <v>0.64971919885314833</v>
      </c>
      <c r="CT8" s="43">
        <f>IFERROR('Tabel 1'!CT8/'Tabel 1'!CS8*100-100,"")</f>
        <v>-4.8790728119844573</v>
      </c>
      <c r="CU8" s="43">
        <f>IFERROR('Tabel 1'!CU8/'Tabel 1'!CT8*100-100,"")</f>
        <v>-1.5442243861827336</v>
      </c>
      <c r="CV8" s="43">
        <f>IFERROR('Tabel 1'!CV8/'Tabel 1'!CU8*100-100,"")</f>
        <v>-13.587347195993473</v>
      </c>
      <c r="CW8" s="43">
        <f>IFERROR('Tabel 1'!CW8/'Tabel 1'!CV8*100-100,"")</f>
        <v>-22.191333045037851</v>
      </c>
      <c r="CX8" s="43">
        <f>IFERROR('Tabel 1'!CX8/'Tabel 1'!CW8*100-100,"")</f>
        <v>-10.384025157668475</v>
      </c>
      <c r="CY8" s="43">
        <f>IFERROR('Tabel 1'!CY8/'Tabel 1'!CX8*100-100,"")</f>
        <v>14.483619768870597</v>
      </c>
      <c r="CZ8" s="43">
        <f>IFERROR('Tabel 1'!CZ8/'Tabel 1'!CY8*100-100,"")</f>
        <v>10.037480776274151</v>
      </c>
      <c r="DA8" s="43">
        <f>IFERROR('Tabel 1'!DA8/'Tabel 1'!CZ8*100-100,"")</f>
        <v>7.0292572226137651</v>
      </c>
      <c r="DB8" s="43">
        <f>IFERROR('Tabel 1'!DB8/'Tabel 1'!DA8*100-100,"")</f>
        <v>3.1376328102573012</v>
      </c>
      <c r="DC8" s="43">
        <f>IFERROR('Tabel 1'!DC8/'Tabel 1'!DB8*100-100,"")</f>
        <v>5.2272623401253782</v>
      </c>
      <c r="DD8" s="43">
        <f>IFERROR('Tabel 1'!DD8/'Tabel 1'!DC8*100-100,"")</f>
        <v>3.1541630627201585</v>
      </c>
      <c r="DE8" s="43">
        <f>IFERROR('Tabel 1'!DE8/'Tabel 1'!DD8*100-100,"")</f>
        <v>3.3432953961744829</v>
      </c>
      <c r="DF8" s="43">
        <f>IFERROR('Tabel 1'!DF8/'Tabel 1'!DE8*100-100,"")</f>
        <v>-10.389873278954553</v>
      </c>
      <c r="DG8" s="43">
        <f>IFERROR('Tabel 1'!DG8/'Tabel 1'!DF8*100-100,"")</f>
        <v>-2.0479720628349014</v>
      </c>
      <c r="DH8" s="43">
        <f>IFERROR('Tabel 1'!DH8/'Tabel 1'!DG8*100-100,"")</f>
        <v>8.081466819304552</v>
      </c>
      <c r="DI8" s="43">
        <v>3.5344025909885612</v>
      </c>
      <c r="DJ8" s="43">
        <v>0.19857542812791174</v>
      </c>
      <c r="DK8" s="43">
        <v>9.9362880197122916</v>
      </c>
      <c r="DL8" s="43">
        <v>-22.008883712460346</v>
      </c>
      <c r="DM8" s="43">
        <v>8.4792708207772627</v>
      </c>
      <c r="DN8" s="43">
        <v>19.628231467995949</v>
      </c>
      <c r="DO8" s="43">
        <v>10.827166781257326</v>
      </c>
      <c r="DP8" s="43">
        <v>6.6996584234716217</v>
      </c>
      <c r="DQ8" s="43">
        <v>6.4843168844715748</v>
      </c>
      <c r="DR8" s="43">
        <v>1.1491122212146765</v>
      </c>
      <c r="DS8" s="43">
        <v>-2.4115395861505573</v>
      </c>
      <c r="DT8" s="43">
        <v>3.5025500172515489</v>
      </c>
      <c r="DU8" s="43">
        <v>-2.681763538891202</v>
      </c>
      <c r="DV8" s="104">
        <v>2.2608562563064538E-2</v>
      </c>
      <c r="DW8" s="43">
        <v>-6.4562247592263811</v>
      </c>
      <c r="DX8" s="43">
        <v>9.9552940169481019</v>
      </c>
      <c r="DY8" s="43">
        <v>-7.1751324568662955</v>
      </c>
      <c r="DZ8" s="43">
        <v>-9.7052776531434191</v>
      </c>
      <c r="EA8" s="43">
        <v>3.2140093868167297</v>
      </c>
      <c r="EB8" s="43">
        <v>0.11208393462729394</v>
      </c>
      <c r="EC8" s="43">
        <v>1.1756818231836608</v>
      </c>
      <c r="ED8" s="43">
        <v>8.2302315804616555E-2</v>
      </c>
      <c r="EE8" s="43">
        <v>-0.74383864367048025</v>
      </c>
      <c r="EF8" s="43">
        <v>0.40568321730833912</v>
      </c>
      <c r="EG8" s="43">
        <v>1.9640009600504271</v>
      </c>
      <c r="EH8" s="43">
        <v>-7.8029667386181334E-2</v>
      </c>
      <c r="EI8" s="43">
        <v>2.2892250910465206</v>
      </c>
      <c r="EJ8" s="43">
        <v>1.8809442817473432</v>
      </c>
      <c r="EK8" s="43">
        <v>1.4545377671380422</v>
      </c>
      <c r="EL8" s="43">
        <v>-2.1866091442373614</v>
      </c>
      <c r="EM8" s="43">
        <v>2.8044875638701505</v>
      </c>
      <c r="EN8" s="43">
        <v>1.4773478605716095</v>
      </c>
      <c r="EO8" s="43">
        <v>6.9203505566243884</v>
      </c>
      <c r="EP8" s="43">
        <v>-2.117380668116442</v>
      </c>
      <c r="EQ8" s="43">
        <v>-4.1257793498361339</v>
      </c>
      <c r="ER8" s="43">
        <v>-2.9297390860784422</v>
      </c>
      <c r="ES8" s="43">
        <v>-1.5936368855369532</v>
      </c>
      <c r="ET8" s="43">
        <v>3.0038967304996556</v>
      </c>
      <c r="EU8" s="43">
        <v>-1.0881828546385419</v>
      </c>
      <c r="EV8" s="43">
        <v>0.60957156976992888</v>
      </c>
      <c r="EW8" s="43">
        <v>4.0746671411973301</v>
      </c>
      <c r="EX8" s="43">
        <v>1.3153155773342418</v>
      </c>
      <c r="EY8" s="43">
        <v>4.0067702859216681</v>
      </c>
      <c r="EZ8" s="43">
        <v>0.95655603152615676</v>
      </c>
      <c r="FA8" s="43">
        <v>2.1502258734448443</v>
      </c>
      <c r="FB8" s="43">
        <v>-7.1327539429693392</v>
      </c>
      <c r="FC8" s="43">
        <v>0.43765842955092449</v>
      </c>
      <c r="FD8" s="43">
        <v>-2.8992012745469364</v>
      </c>
      <c r="FE8" s="43">
        <v>3.1253156781358316</v>
      </c>
      <c r="FF8" s="43">
        <v>0.12915549767511525</v>
      </c>
      <c r="FG8" s="43">
        <v>5.3742939847625681</v>
      </c>
      <c r="FH8" s="43">
        <v>2.6336883858507409</v>
      </c>
      <c r="FI8" s="43">
        <v>1.627138654758542</v>
      </c>
      <c r="FJ8" s="43">
        <v>0.32469413941675906</v>
      </c>
      <c r="FK8" s="43">
        <v>-6.8934531820399103</v>
      </c>
      <c r="FL8" s="43">
        <v>2.7670418485786552</v>
      </c>
      <c r="FM8" s="43">
        <v>-5.8927901751687273</v>
      </c>
      <c r="FN8" s="43">
        <v>-5.2593276534111499</v>
      </c>
      <c r="FO8" s="43">
        <v>-3.8060770044357928</v>
      </c>
      <c r="FP8" s="43">
        <v>9.2646411628035441</v>
      </c>
      <c r="FQ8" s="43">
        <v>-1.7983179163893692</v>
      </c>
      <c r="FR8" s="53" t="s">
        <v>29</v>
      </c>
      <c r="FT8" s="59">
        <f t="shared" si="0"/>
        <v>13.070718167239336</v>
      </c>
      <c r="FU8" s="130">
        <f t="shared" si="0"/>
        <v>-11.062959079192913</v>
      </c>
    </row>
    <row r="9" spans="1:177" ht="18" customHeight="1">
      <c r="A9" s="57" t="s">
        <v>30</v>
      </c>
      <c r="B9" s="47">
        <v>2.9742374546684935</v>
      </c>
      <c r="C9" s="47">
        <f>IFERROR('Tabel 1'!C9/'Tabel 1'!B9*100-100,"")</f>
        <v>-0.32056217064003079</v>
      </c>
      <c r="D9" s="47">
        <f>IFERROR('Tabel 1'!D9/'Tabel 1'!C9*100-100,"")</f>
        <v>-3.7480124494375389</v>
      </c>
      <c r="E9" s="47">
        <f>IFERROR('Tabel 1'!E9/'Tabel 1'!D9*100-100,"")</f>
        <v>-1.5113476332049061</v>
      </c>
      <c r="F9" s="47">
        <f>IFERROR('Tabel 1'!F9/'Tabel 1'!E9*100-100,"")</f>
        <v>-3.0346200977270001</v>
      </c>
      <c r="G9" s="47">
        <f>IFERROR('Tabel 1'!G9/'Tabel 1'!F9*100-100,"")</f>
        <v>3.7911774035926697</v>
      </c>
      <c r="H9" s="47">
        <f>IFERROR('Tabel 1'!H9/'Tabel 1'!G9*100-100,"")</f>
        <v>3.2764713176377143</v>
      </c>
      <c r="I9" s="47">
        <f>IFERROR('Tabel 1'!I9/'Tabel 1'!H9*100-100,"")</f>
        <v>16.530998385577519</v>
      </c>
      <c r="J9" s="47">
        <f>IFERROR('Tabel 1'!J9/'Tabel 1'!I9*100-100,"")</f>
        <v>-14.214405213513615</v>
      </c>
      <c r="K9" s="47">
        <f>IFERROR('Tabel 1'!K9/'Tabel 1'!J9*100-100,"")</f>
        <v>11.601831649712778</v>
      </c>
      <c r="L9" s="47">
        <f>IFERROR('Tabel 1'!L9/'Tabel 1'!K9*100-100,"")</f>
        <v>-0.70725837327795205</v>
      </c>
      <c r="M9" s="47">
        <f>IFERROR('Tabel 1'!M9/'Tabel 1'!L9*100-100,"")</f>
        <v>6.2106677025596895</v>
      </c>
      <c r="N9" s="47">
        <f>IFERROR('Tabel 1'!N9/'Tabel 1'!M9*100-100,"")</f>
        <v>-2.3192907658529833</v>
      </c>
      <c r="O9" s="47">
        <f>IFERROR('Tabel 1'!O9/'Tabel 1'!N9*100-100,"")</f>
        <v>19.836723653413273</v>
      </c>
      <c r="P9" s="47">
        <f>IFERROR('Tabel 1'!P9/'Tabel 1'!O9*100-100,"")</f>
        <v>0.28740188194956318</v>
      </c>
      <c r="Q9" s="47">
        <f>IFERROR('Tabel 1'!Q9/'Tabel 1'!P9*100-100,"")</f>
        <v>3.23306754368258</v>
      </c>
      <c r="R9" s="47">
        <f>IFERROR('Tabel 1'!R9/'Tabel 1'!Q9*100-100,"")</f>
        <v>2.8904457364878482</v>
      </c>
      <c r="S9" s="47">
        <f>IFERROR('Tabel 1'!S9/'Tabel 1'!R9*100-100,"")</f>
        <v>1.5052145774420609</v>
      </c>
      <c r="T9" s="47">
        <f>IFERROR('Tabel 1'!T9/'Tabel 1'!S9*100-100,"")</f>
        <v>6.7279451390803047</v>
      </c>
      <c r="U9" s="47">
        <f>IFERROR('Tabel 1'!U9/'Tabel 1'!T9*100-100,"")</f>
        <v>-0.17462870431219812</v>
      </c>
      <c r="V9" s="47">
        <f>IFERROR('Tabel 1'!V9/'Tabel 1'!U9*100-100,"")</f>
        <v>0.70797594807426378</v>
      </c>
      <c r="W9" s="47">
        <f>IFERROR('Tabel 1'!W9/'Tabel 1'!V9*100-100,"")</f>
        <v>1.2575645367932253</v>
      </c>
      <c r="X9" s="47">
        <f>IFERROR('Tabel 1'!X9/'Tabel 1'!W9*100-100,"")</f>
        <v>9.0584821454535671</v>
      </c>
      <c r="Y9" s="47">
        <f>IFERROR('Tabel 1'!Y9/'Tabel 1'!X9*100-100,"")</f>
        <v>11.481401660932207</v>
      </c>
      <c r="Z9" s="47">
        <f>IFERROR('Tabel 1'!Z9/'Tabel 1'!Y9*100-100,"")</f>
        <v>-8.8473450311036572</v>
      </c>
      <c r="AA9" s="47">
        <f>IFERROR('Tabel 1'!AA9/'Tabel 1'!Z9*100-100,"")</f>
        <v>1.3749857389465205</v>
      </c>
      <c r="AB9" s="47">
        <f>IFERROR('Tabel 1'!AB9/'Tabel 1'!AA9*100-100,"")</f>
        <v>3.4561330869658207</v>
      </c>
      <c r="AC9" s="47">
        <f>IFERROR('Tabel 1'!AC9/'Tabel 1'!AB9*100-100,"")</f>
        <v>-2.7042502145140332</v>
      </c>
      <c r="AD9" s="47">
        <f>IFERROR('Tabel 1'!AD9/'Tabel 1'!AC9*100-100,"")</f>
        <v>4.6198982308846155</v>
      </c>
      <c r="AE9" s="47">
        <f>IFERROR('Tabel 1'!AE9/'Tabel 1'!AD9*100-100,"")</f>
        <v>3.8706835900571548</v>
      </c>
      <c r="AF9" s="47">
        <f>IFERROR('Tabel 1'!AF9/'Tabel 1'!AE9*100-100,"")</f>
        <v>1.5359940855871059</v>
      </c>
      <c r="AG9" s="47">
        <f>IFERROR('Tabel 1'!AG9/'Tabel 1'!AF9*100-100,"")</f>
        <v>9.3560663374595094</v>
      </c>
      <c r="AH9" s="47">
        <f>IFERROR('Tabel 1'!AH9/'Tabel 1'!AG9*100-100,"")</f>
        <v>-0.41570819706684858</v>
      </c>
      <c r="AI9" s="47">
        <f>IFERROR('Tabel 1'!AI9/'Tabel 1'!AH9*100-100,"")</f>
        <v>2.2158369446471937</v>
      </c>
      <c r="AJ9" s="47">
        <f>IFERROR('Tabel 1'!AJ9/'Tabel 1'!AI9*100-100,"")</f>
        <v>-0.31919150747727087</v>
      </c>
      <c r="AK9" s="47">
        <f>IFERROR('Tabel 1'!AK9/'Tabel 1'!AJ9*100-100,"")</f>
        <v>13.952718418667033</v>
      </c>
      <c r="AL9" s="47">
        <f>IFERROR('Tabel 1'!AL9/'Tabel 1'!AK9*100-100,"")</f>
        <v>-8.4485478412175468</v>
      </c>
      <c r="AM9" s="47">
        <f>IFERROR('Tabel 1'!AM9/'Tabel 1'!AL9*100-100,"")</f>
        <v>0.1424790923122714</v>
      </c>
      <c r="AN9" s="47">
        <f>IFERROR('Tabel 1'!AN9/'Tabel 1'!AM9*100-100,"")</f>
        <v>6.0180254589180748</v>
      </c>
      <c r="AO9" s="47">
        <f>IFERROR('Tabel 1'!AO9/'Tabel 1'!AN9*100-100,"")</f>
        <v>0.35587817442070957</v>
      </c>
      <c r="AP9" s="47">
        <f>IFERROR('Tabel 1'!AP9/'Tabel 1'!AO9*100-100,"")</f>
        <v>-0.34379879156927018</v>
      </c>
      <c r="AQ9" s="47">
        <f>IFERROR('Tabel 1'!AQ9/'Tabel 1'!AP9*100-100,"")</f>
        <v>5.5146181186854051</v>
      </c>
      <c r="AR9" s="47">
        <f>IFERROR('Tabel 1'!AR9/'Tabel 1'!AQ9*100-100,"")</f>
        <v>-0.44930562277673403</v>
      </c>
      <c r="AS9" s="47">
        <f>IFERROR('Tabel 1'!AS9/'Tabel 1'!AR9*100-100,"")</f>
        <v>6.6142044531474653E-2</v>
      </c>
      <c r="AT9" s="47">
        <f>IFERROR('Tabel 1'!AT9/'Tabel 1'!AS9*100-100,"")</f>
        <v>4.7131618367440637</v>
      </c>
      <c r="AU9" s="47">
        <f>IFERROR('Tabel 1'!AU9/'Tabel 1'!AT9*100-100,"")</f>
        <v>1.829485222810078</v>
      </c>
      <c r="AV9" s="47">
        <f>IFERROR('Tabel 1'!AV9/'Tabel 1'!AU9*100-100,"")</f>
        <v>-0.36265192600772878</v>
      </c>
      <c r="AW9" s="47">
        <f>IFERROR('Tabel 1'!AW9/'Tabel 1'!AV9*100-100,"")</f>
        <v>10.379308171802947</v>
      </c>
      <c r="AX9" s="47">
        <f>IFERROR('Tabel 1'!AX9/'Tabel 1'!AW9*100-100,"")</f>
        <v>3.0787908135706061</v>
      </c>
      <c r="AY9" s="47">
        <f>IFERROR('Tabel 1'!AY9/'Tabel 1'!AX9*100-100,"")</f>
        <v>-1.9107110120233273</v>
      </c>
      <c r="AZ9" s="47">
        <f>IFERROR('Tabel 1'!AZ9/'Tabel 1'!AY9*100-100,"")</f>
        <v>7.2827811172051469</v>
      </c>
      <c r="BA9" s="47">
        <f>IFERROR('Tabel 1'!BA9/'Tabel 1'!AZ9*100-100,"")</f>
        <v>0.30293575495650771</v>
      </c>
      <c r="BB9" s="47">
        <f>IFERROR('Tabel 1'!BB9/'Tabel 1'!BA9*100-100,"")</f>
        <v>2.4714166142180574</v>
      </c>
      <c r="BC9" s="47">
        <f>IFERROR('Tabel 1'!BC9/'Tabel 1'!BB9*100-100,"")</f>
        <v>0.43124858964453949</v>
      </c>
      <c r="BD9" s="47">
        <f>IFERROR('Tabel 1'!BD9/'Tabel 1'!BC9*100-100,"")</f>
        <v>-3.8817663321968325</v>
      </c>
      <c r="BE9" s="47">
        <f>IFERROR('Tabel 1'!BE9/'Tabel 1'!BD9*100-100,"")</f>
        <v>-2.0571082261768225</v>
      </c>
      <c r="BF9" s="47">
        <f>IFERROR('Tabel 1'!BF9/'Tabel 1'!BE9*100-100,"")</f>
        <v>0.57242788240081666</v>
      </c>
      <c r="BG9" s="47">
        <f>IFERROR('Tabel 1'!BG9/'Tabel 1'!BF9*100-100,"")</f>
        <v>5.2791422484118442</v>
      </c>
      <c r="BH9" s="47">
        <f>IFERROR('Tabel 1'!BH9/'Tabel 1'!BG9*100-100,"")</f>
        <v>-3.2376764543492271</v>
      </c>
      <c r="BI9" s="47">
        <f>IFERROR('Tabel 1'!BI9/'Tabel 1'!BH9*100-100,"")</f>
        <v>12.414837991853517</v>
      </c>
      <c r="BJ9" s="47">
        <f>IFERROR('Tabel 1'!BJ9/'Tabel 1'!BI9*100-100,"")</f>
        <v>-4.4976255782334817</v>
      </c>
      <c r="BK9" s="47">
        <f>IFERROR('Tabel 1'!BK9/'Tabel 1'!BJ9*100-100,"")</f>
        <v>-7.5119210304649471</v>
      </c>
      <c r="BL9" s="47">
        <f>IFERROR('Tabel 1'!BL9/'Tabel 1'!BK9*100-100,"")</f>
        <v>3.5195350011501176</v>
      </c>
      <c r="BM9" s="47">
        <f>IFERROR('Tabel 1'!BM9/'Tabel 1'!BL9*100-100,"")</f>
        <v>-1.8036198392590137</v>
      </c>
      <c r="BN9" s="47">
        <f>IFERROR('Tabel 1'!BN9/'Tabel 1'!BM9*100-100,"")</f>
        <v>-1.6217175754791242</v>
      </c>
      <c r="BO9" s="47">
        <f>IFERROR('Tabel 1'!BO9/'Tabel 1'!BN9*100-100,"")</f>
        <v>4.024774593610374</v>
      </c>
      <c r="BP9" s="47">
        <f>IFERROR('Tabel 1'!BP9/'Tabel 1'!BO9*100-100,"")</f>
        <v>-5.9756395958800823</v>
      </c>
      <c r="BQ9" s="47">
        <f>IFERROR('Tabel 1'!BQ9/'Tabel 1'!BP9*100-100,"")</f>
        <v>-7.207891718827014</v>
      </c>
      <c r="BR9" s="47">
        <f>IFERROR('Tabel 1'!BR9/'Tabel 1'!BQ9*100-100,"")</f>
        <v>1.8853423802114264</v>
      </c>
      <c r="BS9" s="47">
        <f>IFERROR('Tabel 1'!BS9/'Tabel 1'!BR9*100-100,"")</f>
        <v>-0.89689657964412106</v>
      </c>
      <c r="BT9" s="47">
        <f>IFERROR('Tabel 1'!BT9/'Tabel 1'!BS9*100-100,"")</f>
        <v>4.6596637113091219</v>
      </c>
      <c r="BU9" s="47">
        <f>IFERROR('Tabel 1'!BU9/'Tabel 1'!BT9*100-100,"")</f>
        <v>4.5712702352650467</v>
      </c>
      <c r="BV9" s="47">
        <f>IFERROR('Tabel 1'!BV9/'Tabel 1'!BU9*100-100,"")</f>
        <v>-5.8932235033084055</v>
      </c>
      <c r="BW9" s="47">
        <f>IFERROR('Tabel 1'!BW9/'Tabel 1'!BV9*100-100,"")</f>
        <v>-6.4886518260909156</v>
      </c>
      <c r="BX9" s="47">
        <f>IFERROR('Tabel 1'!BX9/'Tabel 1'!BW9*100-100,"")</f>
        <v>-1.8024886797970652</v>
      </c>
      <c r="BY9" s="47">
        <f>IFERROR('Tabel 1'!BY9/'Tabel 1'!BX9*100-100,"")</f>
        <v>2.3532136031281397</v>
      </c>
      <c r="BZ9" s="47">
        <f>IFERROR('Tabel 1'!BZ9/'Tabel 1'!BY9*100-100,"")</f>
        <v>1.9912325845742345</v>
      </c>
      <c r="CA9" s="47">
        <f>IFERROR('Tabel 1'!CA9/'Tabel 1'!BZ9*100-100,"")</f>
        <v>-1.5274087691225589</v>
      </c>
      <c r="CB9" s="47">
        <f>IFERROR('Tabel 1'!CB9/'Tabel 1'!CA9*100-100,"")</f>
        <v>-5.4956976288548418</v>
      </c>
      <c r="CC9" s="47">
        <f>IFERROR('Tabel 1'!CC9/'Tabel 1'!CB9*100-100,"")</f>
        <v>-6.458821613285977</v>
      </c>
      <c r="CD9" s="47">
        <f>IFERROR('Tabel 1'!CD9/'Tabel 1'!CC9*100-100,"")</f>
        <v>1.342479681453753</v>
      </c>
      <c r="CE9" s="47">
        <f>IFERROR('Tabel 1'!CE9/'Tabel 1'!CD9*100-100,"")</f>
        <v>-3.1615188364925331</v>
      </c>
      <c r="CF9" s="47">
        <f>IFERROR('Tabel 1'!CF9/'Tabel 1'!CE9*100-100,"")</f>
        <v>5.5362978045155842</v>
      </c>
      <c r="CG9" s="47">
        <f>IFERROR('Tabel 1'!CG9/'Tabel 1'!CF9*100-100,"")</f>
        <v>10.340681043043261</v>
      </c>
      <c r="CH9" s="47">
        <f>IFERROR('Tabel 1'!CH9/'Tabel 1'!CG9*100-100,"")</f>
        <v>-10.049272368252332</v>
      </c>
      <c r="CI9" s="47">
        <f>IFERROR('Tabel 1'!CI9/'Tabel 1'!CH9*100-100,"")</f>
        <v>-0.4730756710553834</v>
      </c>
      <c r="CJ9" s="47">
        <f>IFERROR('Tabel 1'!CJ9/'Tabel 1'!CI9*100-100,"")</f>
        <v>0.80690104520596151</v>
      </c>
      <c r="CK9" s="47">
        <f>IFERROR('Tabel 1'!CK9/'Tabel 1'!CJ9*100-100,"")</f>
        <v>0.59829054262709747</v>
      </c>
      <c r="CL9" s="47">
        <f>IFERROR('Tabel 1'!CL9/'Tabel 1'!CK9*100-100,"")</f>
        <v>0.12983269524720242</v>
      </c>
      <c r="CM9" s="47">
        <f>IFERROR('Tabel 1'!CM9/'Tabel 1'!CL9*100-100,"")</f>
        <v>-5.4351944492950111E-2</v>
      </c>
      <c r="CN9" s="47">
        <f>IFERROR('Tabel 1'!CN9/'Tabel 1'!CM9*100-100,"")</f>
        <v>-2.3930710931389143</v>
      </c>
      <c r="CO9" s="47">
        <f>IFERROR('Tabel 1'!CO9/'Tabel 1'!CN9*100-100,"")</f>
        <v>-3.8508622333501989</v>
      </c>
      <c r="CP9" s="47">
        <f>IFERROR('Tabel 1'!CP9/'Tabel 1'!CO9*100-100,"")</f>
        <v>-0.22881890121846027</v>
      </c>
      <c r="CQ9" s="47">
        <f>IFERROR('Tabel 1'!CQ9/'Tabel 1'!CP9*100-100,"")</f>
        <v>-0.66106420216564743</v>
      </c>
      <c r="CR9" s="47">
        <f>IFERROR('Tabel 1'!CR9/'Tabel 1'!CQ9*100-100,"")</f>
        <v>1.6820643279716876</v>
      </c>
      <c r="CS9" s="47">
        <f>IFERROR('Tabel 1'!CS9/'Tabel 1'!CR9*100-100,"")</f>
        <v>8.2334361022096516</v>
      </c>
      <c r="CT9" s="47">
        <f>IFERROR('Tabel 1'!CT9/'Tabel 1'!CS9*100-100,"")</f>
        <v>-6.2468001988611235</v>
      </c>
      <c r="CU9" s="47">
        <f>IFERROR('Tabel 1'!CU9/'Tabel 1'!CT9*100-100,"")</f>
        <v>-1.4048346134989629</v>
      </c>
      <c r="CV9" s="47">
        <f>IFERROR('Tabel 1'!CV9/'Tabel 1'!CU9*100-100,"")</f>
        <v>-3.0311770813269163</v>
      </c>
      <c r="CW9" s="47">
        <f>IFERROR('Tabel 1'!CW9/'Tabel 1'!CV9*100-100,"")</f>
        <v>-10.147119150524588</v>
      </c>
      <c r="CX9" s="47">
        <f>IFERROR('Tabel 1'!CX9/'Tabel 1'!CW9*100-100,"")</f>
        <v>-2.5545844259249009</v>
      </c>
      <c r="CY9" s="47">
        <f>IFERROR('Tabel 1'!CY9/'Tabel 1'!CX9*100-100,"")</f>
        <v>4.2115001687440952</v>
      </c>
      <c r="CZ9" s="47">
        <f>IFERROR('Tabel 1'!CZ9/'Tabel 1'!CY9*100-100,"")</f>
        <v>-3.6268131299997179</v>
      </c>
      <c r="DA9" s="47">
        <f>IFERROR('Tabel 1'!DA9/'Tabel 1'!CZ9*100-100,"")</f>
        <v>-6.042527723499191</v>
      </c>
      <c r="DB9" s="47">
        <f>IFERROR('Tabel 1'!DB9/'Tabel 1'!DA9*100-100,"")</f>
        <v>-3.8651355040466626</v>
      </c>
      <c r="DC9" s="47">
        <f>IFERROR('Tabel 1'!DC9/'Tabel 1'!DB9*100-100,"")</f>
        <v>-11.826667833127459</v>
      </c>
      <c r="DD9" s="47">
        <f>IFERROR('Tabel 1'!DD9/'Tabel 1'!DC9*100-100,"")</f>
        <v>-6.1801038901319885</v>
      </c>
      <c r="DE9" s="47">
        <f>IFERROR('Tabel 1'!DE9/'Tabel 1'!DD9*100-100,"")</f>
        <v>3.2750048029848529</v>
      </c>
      <c r="DF9" s="47">
        <f>IFERROR('Tabel 1'!DF9/'Tabel 1'!DE9*100-100,"")</f>
        <v>-5.6633515134262638</v>
      </c>
      <c r="DG9" s="47">
        <f>IFERROR('Tabel 1'!DG9/'Tabel 1'!DF9*100-100,"")</f>
        <v>-2.9088766598620595</v>
      </c>
      <c r="DH9" s="47">
        <f>IFERROR('Tabel 1'!DH9/'Tabel 1'!DG9*100-100,"")</f>
        <v>-1.5434366389156224</v>
      </c>
      <c r="DI9" s="47">
        <v>1.1981259063705174</v>
      </c>
      <c r="DJ9" s="47">
        <v>1.0131967797438524</v>
      </c>
      <c r="DK9" s="47">
        <v>-0.52722498615923596</v>
      </c>
      <c r="DL9" s="47">
        <v>-10.236498322423538</v>
      </c>
      <c r="DM9" s="47">
        <v>-1.7335224297854168E-2</v>
      </c>
      <c r="DN9" s="47">
        <v>1.2170428768733643</v>
      </c>
      <c r="DO9" s="47">
        <v>0.48616807475798662</v>
      </c>
      <c r="DP9" s="47">
        <v>-2.4728142852305512</v>
      </c>
      <c r="DQ9" s="47">
        <v>2.6581308254865155</v>
      </c>
      <c r="DR9" s="47">
        <v>-4.0294717988307083</v>
      </c>
      <c r="DS9" s="47">
        <v>-3.7590014870877875</v>
      </c>
      <c r="DT9" s="47">
        <v>-4.4782152202399006</v>
      </c>
      <c r="DU9" s="47">
        <v>12.574321988053061</v>
      </c>
      <c r="DV9" s="47">
        <v>-3.4021743986000108</v>
      </c>
      <c r="DW9" s="47">
        <v>-16.171480010593477</v>
      </c>
      <c r="DX9" s="47">
        <v>-1.3690479922108478</v>
      </c>
      <c r="DY9" s="47">
        <v>-1.9174338810990843</v>
      </c>
      <c r="DZ9" s="47">
        <v>-0.50223458788645203</v>
      </c>
      <c r="EA9" s="47">
        <v>2.3005072955642358</v>
      </c>
      <c r="EB9" s="47">
        <v>3.0096038707470907</v>
      </c>
      <c r="EC9" s="47">
        <v>42.942355505140895</v>
      </c>
      <c r="ED9" s="47">
        <v>-21.061247040994758</v>
      </c>
      <c r="EE9" s="47">
        <v>-18.632640855641867</v>
      </c>
      <c r="EF9" s="47">
        <v>-3.8369140095996346</v>
      </c>
      <c r="EG9" s="47">
        <v>5.5205819723174843</v>
      </c>
      <c r="EH9" s="47">
        <v>-5.6976831855705896</v>
      </c>
      <c r="EI9" s="47">
        <v>-6.11223723196942</v>
      </c>
      <c r="EJ9" s="47">
        <v>-2.8492203370714342</v>
      </c>
      <c r="EK9" s="47">
        <v>-1.4040239608192895</v>
      </c>
      <c r="EL9" s="47">
        <v>1.974503576812614</v>
      </c>
      <c r="EM9" s="47">
        <v>8.5325292266808859</v>
      </c>
      <c r="EN9" s="47">
        <v>1.4484855690046983</v>
      </c>
      <c r="EO9" s="47">
        <v>-1.6999792462588648</v>
      </c>
      <c r="EP9" s="47">
        <v>-13.711967702137917</v>
      </c>
      <c r="EQ9" s="47">
        <v>-4.7362915848298552</v>
      </c>
      <c r="ER9" s="47">
        <v>15.895441940445121</v>
      </c>
      <c r="ES9" s="47">
        <v>5.4124935253285766</v>
      </c>
      <c r="ET9" s="47">
        <v>-6.0778595258370371</v>
      </c>
      <c r="EU9" s="47">
        <v>-8.4774909697697289</v>
      </c>
      <c r="EV9" s="47">
        <v>-7.2033838869294158</v>
      </c>
      <c r="EW9" s="47">
        <v>2.0077019643877092</v>
      </c>
      <c r="EX9" s="47">
        <v>-0.62417115551403057</v>
      </c>
      <c r="EY9" s="47">
        <v>-7.5645559220891778</v>
      </c>
      <c r="EZ9" s="47">
        <v>4.2045175892340136</v>
      </c>
      <c r="FA9" s="47">
        <v>20.254641123337148</v>
      </c>
      <c r="FB9" s="47">
        <v>-11.405710300874849</v>
      </c>
      <c r="FC9" s="47">
        <v>-3.6129510022488098</v>
      </c>
      <c r="FD9" s="47">
        <v>3.2726498013966987</v>
      </c>
      <c r="FE9" s="47">
        <v>-9.3765467390995774</v>
      </c>
      <c r="FF9" s="47">
        <v>-8.8624314010843914</v>
      </c>
      <c r="FG9" s="47">
        <v>3.5020787213319027</v>
      </c>
      <c r="FH9" s="47">
        <v>-1.1591863127999202</v>
      </c>
      <c r="FI9" s="47">
        <v>-17.153116138174841</v>
      </c>
      <c r="FJ9" s="47">
        <v>1.182009109231541</v>
      </c>
      <c r="FK9" s="47">
        <v>-8.3484624742580884</v>
      </c>
      <c r="FL9" s="47">
        <v>5.5011096676606197</v>
      </c>
      <c r="FM9" s="47">
        <v>15.857078726877871</v>
      </c>
      <c r="FN9" s="47">
        <v>-7.7270024738650633</v>
      </c>
      <c r="FO9" s="47">
        <v>-5.2045289830133896</v>
      </c>
      <c r="FP9" s="47">
        <v>6.002955198203197</v>
      </c>
      <c r="FQ9" s="47">
        <v>-10.910656366647975</v>
      </c>
      <c r="FR9" s="54" t="s">
        <v>31</v>
      </c>
      <c r="FT9" s="60">
        <f>FP9-FO9</f>
        <v>11.207484181216586</v>
      </c>
      <c r="FU9" s="131">
        <f>FQ9-FP9</f>
        <v>-16.913611564851173</v>
      </c>
    </row>
    <row r="10" spans="1:177" ht="18" customHeight="1">
      <c r="A10" s="56" t="s">
        <v>32</v>
      </c>
      <c r="B10" s="43">
        <v>4.9179544358237903</v>
      </c>
      <c r="C10" s="43">
        <f>IFERROR('Tabel 1'!C10/'Tabel 1'!B10*100-100,"")</f>
        <v>-0.67380068257604364</v>
      </c>
      <c r="D10" s="43">
        <f>IFERROR('Tabel 1'!D10/'Tabel 1'!C10*100-100,"")</f>
        <v>0.18287286499089817</v>
      </c>
      <c r="E10" s="43">
        <f>IFERROR('Tabel 1'!E10/'Tabel 1'!D10*100-100,"")</f>
        <v>1.1906143750472609</v>
      </c>
      <c r="F10" s="43">
        <f>IFERROR('Tabel 1'!F10/'Tabel 1'!E10*100-100,"")</f>
        <v>4.3505718247902223</v>
      </c>
      <c r="G10" s="43">
        <f>IFERROR('Tabel 1'!G10/'Tabel 1'!F10*100-100,"")</f>
        <v>14.093468271972512</v>
      </c>
      <c r="H10" s="43">
        <f>IFERROR('Tabel 1'!H10/'Tabel 1'!G10*100-100,"")</f>
        <v>-1.1872438003373276</v>
      </c>
      <c r="I10" s="43">
        <f>IFERROR('Tabel 1'!I10/'Tabel 1'!H10*100-100,"")</f>
        <v>7.679585437621725</v>
      </c>
      <c r="J10" s="43">
        <f>IFERROR('Tabel 1'!J10/'Tabel 1'!I10*100-100,"")</f>
        <v>-10.670971659353739</v>
      </c>
      <c r="K10" s="43">
        <f>IFERROR('Tabel 1'!K10/'Tabel 1'!J10*100-100,"")</f>
        <v>2.4188311691355864</v>
      </c>
      <c r="L10" s="43">
        <f>IFERROR('Tabel 1'!L10/'Tabel 1'!K10*100-100,"")</f>
        <v>0.13510428687359877</v>
      </c>
      <c r="M10" s="43">
        <f>IFERROR('Tabel 1'!M10/'Tabel 1'!L10*100-100,"")</f>
        <v>1.4154696948375403</v>
      </c>
      <c r="N10" s="43">
        <f>IFERROR('Tabel 1'!N10/'Tabel 1'!M10*100-100,"")</f>
        <v>-8.6829957754216736</v>
      </c>
      <c r="O10" s="43">
        <f>IFERROR('Tabel 1'!O10/'Tabel 1'!N10*100-100,"")</f>
        <v>-0.91340387440175164</v>
      </c>
      <c r="P10" s="43">
        <f>IFERROR('Tabel 1'!P10/'Tabel 1'!O10*100-100,"")</f>
        <v>1.985624010542324</v>
      </c>
      <c r="Q10" s="43">
        <f>IFERROR('Tabel 1'!Q10/'Tabel 1'!P10*100-100,"")</f>
        <v>1.4716904723115647</v>
      </c>
      <c r="R10" s="43">
        <f>IFERROR('Tabel 1'!R10/'Tabel 1'!Q10*100-100,"")</f>
        <v>2.1958752922352573</v>
      </c>
      <c r="S10" s="43">
        <f>IFERROR('Tabel 1'!S10/'Tabel 1'!R10*100-100,"")</f>
        <v>2.4361985943181992</v>
      </c>
      <c r="T10" s="43">
        <f>IFERROR('Tabel 1'!T10/'Tabel 1'!S10*100-100,"")</f>
        <v>12.556201991098433</v>
      </c>
      <c r="U10" s="43">
        <f>IFERROR('Tabel 1'!U10/'Tabel 1'!T10*100-100,"")</f>
        <v>-1.3922065645612491</v>
      </c>
      <c r="V10" s="43">
        <f>IFERROR('Tabel 1'!V10/'Tabel 1'!U10*100-100,"")</f>
        <v>-12.162927053475471</v>
      </c>
      <c r="W10" s="43">
        <f>IFERROR('Tabel 1'!W10/'Tabel 1'!V10*100-100,"")</f>
        <v>0.62982759183363157</v>
      </c>
      <c r="X10" s="43">
        <f>IFERROR('Tabel 1'!X10/'Tabel 1'!W10*100-100,"")</f>
        <v>20.984332417107893</v>
      </c>
      <c r="Y10" s="43">
        <f>IFERROR('Tabel 1'!Y10/'Tabel 1'!X10*100-100,"")</f>
        <v>11.949352218125981</v>
      </c>
      <c r="Z10" s="43">
        <f>IFERROR('Tabel 1'!Z10/'Tabel 1'!Y10*100-100,"")</f>
        <v>-9.8635823531907363</v>
      </c>
      <c r="AA10" s="43">
        <f>IFERROR('Tabel 1'!AA10/'Tabel 1'!Z10*100-100,"")</f>
        <v>-14.815008628635553</v>
      </c>
      <c r="AB10" s="43">
        <f>IFERROR('Tabel 1'!AB10/'Tabel 1'!AA10*100-100,"")</f>
        <v>-17.784207849750146</v>
      </c>
      <c r="AC10" s="43">
        <f>IFERROR('Tabel 1'!AC10/'Tabel 1'!AB10*100-100,"")</f>
        <v>1.4796839340558705</v>
      </c>
      <c r="AD10" s="43">
        <f>IFERROR('Tabel 1'!AD10/'Tabel 1'!AC10*100-100,"")</f>
        <v>3.7138591824116673</v>
      </c>
      <c r="AE10" s="43">
        <f>IFERROR('Tabel 1'!AE10/'Tabel 1'!AD10*100-100,"")</f>
        <v>2.5476551436501609</v>
      </c>
      <c r="AF10" s="43">
        <f>IFERROR('Tabel 1'!AF10/'Tabel 1'!AE10*100-100,"")</f>
        <v>26.935097983094991</v>
      </c>
      <c r="AG10" s="43">
        <f>IFERROR('Tabel 1'!AG10/'Tabel 1'!AF10*100-100,"")</f>
        <v>-11.126104139342686</v>
      </c>
      <c r="AH10" s="43">
        <f>IFERROR('Tabel 1'!AH10/'Tabel 1'!AG10*100-100,"")</f>
        <v>-2.0207724600804511</v>
      </c>
      <c r="AI10" s="43">
        <f>IFERROR('Tabel 1'!AI10/'Tabel 1'!AH10*100-100,"")</f>
        <v>-0.6920000285191179</v>
      </c>
      <c r="AJ10" s="43">
        <f>IFERROR('Tabel 1'!AJ10/'Tabel 1'!AI10*100-100,"")</f>
        <v>-2.7103460796769383</v>
      </c>
      <c r="AK10" s="43">
        <f>IFERROR('Tabel 1'!AK10/'Tabel 1'!AJ10*100-100,"")</f>
        <v>8.3106966862839755</v>
      </c>
      <c r="AL10" s="43">
        <f>IFERROR('Tabel 1'!AL10/'Tabel 1'!AK10*100-100,"")</f>
        <v>-0.66731832347061015</v>
      </c>
      <c r="AM10" s="43">
        <f>IFERROR('Tabel 1'!AM10/'Tabel 1'!AL10*100-100,"")</f>
        <v>-4.4270718851490756</v>
      </c>
      <c r="AN10" s="43">
        <f>IFERROR('Tabel 1'!AN10/'Tabel 1'!AM10*100-100,"")</f>
        <v>-1.250010639071192</v>
      </c>
      <c r="AO10" s="43">
        <f>IFERROR('Tabel 1'!AO10/'Tabel 1'!AN10*100-100,"")</f>
        <v>-2.6376423732604763</v>
      </c>
      <c r="AP10" s="43">
        <f>IFERROR('Tabel 1'!AP10/'Tabel 1'!AO10*100-100,"")</f>
        <v>2.1830721613080186</v>
      </c>
      <c r="AQ10" s="43">
        <f>IFERROR('Tabel 1'!AQ10/'Tabel 1'!AP10*100-100,"")</f>
        <v>4.924121947963684</v>
      </c>
      <c r="AR10" s="43">
        <f>IFERROR('Tabel 1'!AR10/'Tabel 1'!AQ10*100-100,"")</f>
        <v>10.221708437643429</v>
      </c>
      <c r="AS10" s="43">
        <f>IFERROR('Tabel 1'!AS10/'Tabel 1'!AR10*100-100,"")</f>
        <v>-9.8306706763233791</v>
      </c>
      <c r="AT10" s="43">
        <f>IFERROR('Tabel 1'!AT10/'Tabel 1'!AS10*100-100,"")</f>
        <v>-0.89767489854116889</v>
      </c>
      <c r="AU10" s="43">
        <f>IFERROR('Tabel 1'!AU10/'Tabel 1'!AT10*100-100,"")</f>
        <v>-2.3359899347323534</v>
      </c>
      <c r="AV10" s="43">
        <f>IFERROR('Tabel 1'!AV10/'Tabel 1'!AU10*100-100,"")</f>
        <v>4.3781424127758584</v>
      </c>
      <c r="AW10" s="43">
        <f>IFERROR('Tabel 1'!AW10/'Tabel 1'!AV10*100-100,"")</f>
        <v>17.174262172050049</v>
      </c>
      <c r="AX10" s="43">
        <f>IFERROR('Tabel 1'!AX10/'Tabel 1'!AW10*100-100,"")</f>
        <v>-8.1864125836252413</v>
      </c>
      <c r="AY10" s="43">
        <f>IFERROR('Tabel 1'!AY10/'Tabel 1'!AX10*100-100,"")</f>
        <v>-5.1154352833128485</v>
      </c>
      <c r="AZ10" s="43">
        <f>IFERROR('Tabel 1'!AZ10/'Tabel 1'!AY10*100-100,"")</f>
        <v>4.4497210344403015E-2</v>
      </c>
      <c r="BA10" s="43">
        <f>IFERROR('Tabel 1'!BA10/'Tabel 1'!AZ10*100-100,"")</f>
        <v>4.4603129542773274</v>
      </c>
      <c r="BB10" s="43">
        <f>IFERROR('Tabel 1'!BB10/'Tabel 1'!BA10*100-100,"")</f>
        <v>3.7090867046232034</v>
      </c>
      <c r="BC10" s="43">
        <f>IFERROR('Tabel 1'!BC10/'Tabel 1'!BB10*100-100,"")</f>
        <v>4.6673037691778347</v>
      </c>
      <c r="BD10" s="43">
        <f>IFERROR('Tabel 1'!BD10/'Tabel 1'!BC10*100-100,"")</f>
        <v>4.9886630600189221</v>
      </c>
      <c r="BE10" s="43">
        <f>IFERROR('Tabel 1'!BE10/'Tabel 1'!BD10*100-100,"")</f>
        <v>-11.918121983483687</v>
      </c>
      <c r="BF10" s="43">
        <f>IFERROR('Tabel 1'!BF10/'Tabel 1'!BE10*100-100,"")</f>
        <v>1.1217025928334863</v>
      </c>
      <c r="BG10" s="43">
        <f>IFERROR('Tabel 1'!BG10/'Tabel 1'!BF10*100-100,"")</f>
        <v>0.51213058437980408</v>
      </c>
      <c r="BH10" s="43">
        <f>IFERROR('Tabel 1'!BH10/'Tabel 1'!BG10*100-100,"")</f>
        <v>1.2484360709056972</v>
      </c>
      <c r="BI10" s="43">
        <f>IFERROR('Tabel 1'!BI10/'Tabel 1'!BH10*100-100,"")</f>
        <v>7.1382139660129269</v>
      </c>
      <c r="BJ10" s="43">
        <f>IFERROR('Tabel 1'!BJ10/'Tabel 1'!BI10*100-100,"")</f>
        <v>-6.8796826234133874</v>
      </c>
      <c r="BK10" s="43">
        <f>IFERROR('Tabel 1'!BK10/'Tabel 1'!BJ10*100-100,"")</f>
        <v>-5.8692689893405685</v>
      </c>
      <c r="BL10" s="43">
        <f>IFERROR('Tabel 1'!BL10/'Tabel 1'!BK10*100-100,"")</f>
        <v>-0.10176481511554414</v>
      </c>
      <c r="BM10" s="43">
        <f>IFERROR('Tabel 1'!BM10/'Tabel 1'!BL10*100-100,"")</f>
        <v>-1.5734458212184563</v>
      </c>
      <c r="BN10" s="43">
        <f>IFERROR('Tabel 1'!BN10/'Tabel 1'!BM10*100-100,"")</f>
        <v>0.5976731946548739</v>
      </c>
      <c r="BO10" s="43">
        <f>IFERROR('Tabel 1'!BO10/'Tabel 1'!BN10*100-100,"")</f>
        <v>7.6038619059967374</v>
      </c>
      <c r="BP10" s="43">
        <f>IFERROR('Tabel 1'!BP10/'Tabel 1'!BO10*100-100,"")</f>
        <v>-8.5603305634591038</v>
      </c>
      <c r="BQ10" s="43">
        <f>IFERROR('Tabel 1'!BQ10/'Tabel 1'!BP10*100-100,"")</f>
        <v>-4.0288685392575303</v>
      </c>
      <c r="BR10" s="43">
        <f>IFERROR('Tabel 1'!BR10/'Tabel 1'!BQ10*100-100,"")</f>
        <v>1.1344613856954453</v>
      </c>
      <c r="BS10" s="43">
        <f>IFERROR('Tabel 1'!BS10/'Tabel 1'!BR10*100-100,"")</f>
        <v>0.72806708156585387</v>
      </c>
      <c r="BT10" s="43">
        <f>IFERROR('Tabel 1'!BT10/'Tabel 1'!BS10*100-100,"")</f>
        <v>0.13532056694648986</v>
      </c>
      <c r="BU10" s="43">
        <f>IFERROR('Tabel 1'!BU10/'Tabel 1'!BT10*100-100,"")</f>
        <v>3.5291774623746619</v>
      </c>
      <c r="BV10" s="43">
        <f>IFERROR('Tabel 1'!BV10/'Tabel 1'!BU10*100-100,"")</f>
        <v>-3.0772830424128301</v>
      </c>
      <c r="BW10" s="43">
        <f>IFERROR('Tabel 1'!BW10/'Tabel 1'!BV10*100-100,"")</f>
        <v>0.26827908926172483</v>
      </c>
      <c r="BX10" s="43">
        <f>IFERROR('Tabel 1'!BX10/'Tabel 1'!BW10*100-100,"")</f>
        <v>4.2665207824786933</v>
      </c>
      <c r="BY10" s="43">
        <f>IFERROR('Tabel 1'!BY10/'Tabel 1'!BX10*100-100,"")</f>
        <v>0.77218006734580058</v>
      </c>
      <c r="BZ10" s="43">
        <f>IFERROR('Tabel 1'!BZ10/'Tabel 1'!BY10*100-100,"")</f>
        <v>4.7342113188354631</v>
      </c>
      <c r="CA10" s="43">
        <f>IFERROR('Tabel 1'!CA10/'Tabel 1'!BZ10*100-100,"")</f>
        <v>0.3502745381173753</v>
      </c>
      <c r="CB10" s="43">
        <f>IFERROR('Tabel 1'!CB10/'Tabel 1'!CA10*100-100,"")</f>
        <v>-3.197765523131153</v>
      </c>
      <c r="CC10" s="43">
        <f>IFERROR('Tabel 1'!CC10/'Tabel 1'!CB10*100-100,"")</f>
        <v>1.9200293500134791</v>
      </c>
      <c r="CD10" s="43">
        <f>IFERROR('Tabel 1'!CD10/'Tabel 1'!CC10*100-100,"")</f>
        <v>-2.223417063018843</v>
      </c>
      <c r="CE10" s="43">
        <f>IFERROR('Tabel 1'!CE10/'Tabel 1'!CD10*100-100,"")</f>
        <v>0.3409073977566095</v>
      </c>
      <c r="CF10" s="43">
        <f>IFERROR('Tabel 1'!CF10/'Tabel 1'!CE10*100-100,"")</f>
        <v>-1.2963243382612717</v>
      </c>
      <c r="CG10" s="43">
        <f>IFERROR('Tabel 1'!CG10/'Tabel 1'!CF10*100-100,"")</f>
        <v>5.7256516709964842</v>
      </c>
      <c r="CH10" s="43">
        <f>IFERROR('Tabel 1'!CH10/'Tabel 1'!CG10*100-100,"")</f>
        <v>-3.2619818846980735</v>
      </c>
      <c r="CI10" s="43">
        <f>IFERROR('Tabel 1'!CI10/'Tabel 1'!CH10*100-100,"")</f>
        <v>-1.5411170262718912</v>
      </c>
      <c r="CJ10" s="43">
        <f>IFERROR('Tabel 1'!CJ10/'Tabel 1'!CI10*100-100,"")</f>
        <v>6.153405990528185</v>
      </c>
      <c r="CK10" s="43">
        <f>IFERROR('Tabel 1'!CK10/'Tabel 1'!CJ10*100-100,"")</f>
        <v>2.9865493155158305</v>
      </c>
      <c r="CL10" s="43">
        <f>IFERROR('Tabel 1'!CL10/'Tabel 1'!CK10*100-100,"")</f>
        <v>1.3306992590964057</v>
      </c>
      <c r="CM10" s="43">
        <f>IFERROR('Tabel 1'!CM10/'Tabel 1'!CL10*100-100,"")</f>
        <v>-1.1423973218528261</v>
      </c>
      <c r="CN10" s="43">
        <f>IFERROR('Tabel 1'!CN10/'Tabel 1'!CM10*100-100,"")</f>
        <v>-4.4148609924698548</v>
      </c>
      <c r="CO10" s="43">
        <f>IFERROR('Tabel 1'!CO10/'Tabel 1'!CN10*100-100,"")</f>
        <v>6.107288774320736</v>
      </c>
      <c r="CP10" s="43">
        <f>IFERROR('Tabel 1'!CP10/'Tabel 1'!CO10*100-100,"")</f>
        <v>0.27271078097395218</v>
      </c>
      <c r="CQ10" s="43">
        <f>IFERROR('Tabel 1'!CQ10/'Tabel 1'!CP10*100-100,"")</f>
        <v>-6.0545294589215644</v>
      </c>
      <c r="CR10" s="43">
        <f>IFERROR('Tabel 1'!CR10/'Tabel 1'!CQ10*100-100,"")</f>
        <v>0.15651408533811662</v>
      </c>
      <c r="CS10" s="43">
        <f>IFERROR('Tabel 1'!CS10/'Tabel 1'!CR10*100-100,"")</f>
        <v>5.1018245363897847</v>
      </c>
      <c r="CT10" s="43">
        <f>IFERROR('Tabel 1'!CT10/'Tabel 1'!CS10*100-100,"")</f>
        <v>-5.9189592270079459</v>
      </c>
      <c r="CU10" s="43">
        <f>IFERROR('Tabel 1'!CU10/'Tabel 1'!CT10*100-100,"")</f>
        <v>0.10543805221661273</v>
      </c>
      <c r="CV10" s="43">
        <f>IFERROR('Tabel 1'!CV10/'Tabel 1'!CU10*100-100,"")</f>
        <v>-3.3198390000591331</v>
      </c>
      <c r="CW10" s="43">
        <f>IFERROR('Tabel 1'!CW10/'Tabel 1'!CV10*100-100,"")</f>
        <v>-13.682935140088745</v>
      </c>
      <c r="CX10" s="43">
        <f>IFERROR('Tabel 1'!CX10/'Tabel 1'!CW10*100-100,"")</f>
        <v>-6.8508069374686897E-2</v>
      </c>
      <c r="CY10" s="43">
        <f>IFERROR('Tabel 1'!CY10/'Tabel 1'!CX10*100-100,"")</f>
        <v>-2.6420818792750396</v>
      </c>
      <c r="CZ10" s="43">
        <f>IFERROR('Tabel 1'!CZ10/'Tabel 1'!CY10*100-100,"")</f>
        <v>-2.2363243634096648</v>
      </c>
      <c r="DA10" s="43">
        <f>IFERROR('Tabel 1'!DA10/'Tabel 1'!CZ10*100-100,"")</f>
        <v>1.8588680885249858</v>
      </c>
      <c r="DB10" s="43">
        <f>IFERROR('Tabel 1'!DB10/'Tabel 1'!DA10*100-100,"")</f>
        <v>-2.0322818615980367</v>
      </c>
      <c r="DC10" s="43">
        <f>IFERROR('Tabel 1'!DC10/'Tabel 1'!DB10*100-100,"")</f>
        <v>-2.3599357109776662</v>
      </c>
      <c r="DD10" s="43">
        <f>IFERROR('Tabel 1'!DD10/'Tabel 1'!DC10*100-100,"")</f>
        <v>-3.766784509557624</v>
      </c>
      <c r="DE10" s="43">
        <f>IFERROR('Tabel 1'!DE10/'Tabel 1'!DD10*100-100,"")</f>
        <v>6.9669779889894414</v>
      </c>
      <c r="DF10" s="43">
        <f>IFERROR('Tabel 1'!DF10/'Tabel 1'!DE10*100-100,"")</f>
        <v>-6.9245550929385473</v>
      </c>
      <c r="DG10" s="43">
        <f>IFERROR('Tabel 1'!DG10/'Tabel 1'!DF10*100-100,"")</f>
        <v>-1.9872220697870802</v>
      </c>
      <c r="DH10" s="43">
        <f>IFERROR('Tabel 1'!DH10/'Tabel 1'!DG10*100-100,"")</f>
        <v>2.1455125803602471</v>
      </c>
      <c r="DI10" s="43">
        <v>0.32335795859548266</v>
      </c>
      <c r="DJ10" s="43">
        <v>3.7242448719447818</v>
      </c>
      <c r="DK10" s="43">
        <v>-0.83189539799267687</v>
      </c>
      <c r="DL10" s="43">
        <v>-19.485286064638395</v>
      </c>
      <c r="DM10" s="43">
        <v>4.5914839466933532</v>
      </c>
      <c r="DN10" s="43">
        <v>-7.772717886791547</v>
      </c>
      <c r="DO10" s="43">
        <v>3.6267044247285218</v>
      </c>
      <c r="DP10" s="43">
        <v>0.93945484344144514</v>
      </c>
      <c r="DQ10" s="43">
        <v>-2.7073768244867624</v>
      </c>
      <c r="DR10" s="43">
        <v>-2.5477119769603873</v>
      </c>
      <c r="DS10" s="43">
        <v>-4.8758003035919035</v>
      </c>
      <c r="DT10" s="43">
        <v>7.3577206704057874</v>
      </c>
      <c r="DU10" s="43">
        <v>-2.3759443117786549</v>
      </c>
      <c r="DV10" s="43">
        <v>-1.1251865583853493</v>
      </c>
      <c r="DW10" s="43">
        <v>-4.8305604365446619</v>
      </c>
      <c r="DX10" s="43">
        <v>7.2028415007870938</v>
      </c>
      <c r="DY10" s="43">
        <v>-1.1240033690243512</v>
      </c>
      <c r="DZ10" s="43">
        <v>-5.4614201129561284</v>
      </c>
      <c r="EA10" s="43">
        <v>-5.3330648504696709</v>
      </c>
      <c r="EB10" s="43">
        <v>1.6280917207983414</v>
      </c>
      <c r="EC10" s="43">
        <v>1.8287457030809362</v>
      </c>
      <c r="ED10" s="43">
        <v>-3.9218240241456592</v>
      </c>
      <c r="EE10" s="43">
        <v>0.17030196890985838</v>
      </c>
      <c r="EF10" s="43">
        <v>4.8834921738779347</v>
      </c>
      <c r="EG10" s="43">
        <v>4.1158856749786255</v>
      </c>
      <c r="EH10" s="43">
        <v>-6.7538265577538397</v>
      </c>
      <c r="EI10" s="43">
        <v>-3.2135891605411748</v>
      </c>
      <c r="EJ10" s="43">
        <v>6.2627657486068022</v>
      </c>
      <c r="EK10" s="43">
        <v>0.73196320289095063</v>
      </c>
      <c r="EL10" s="43">
        <v>-1.2260949104420771</v>
      </c>
      <c r="EM10" s="43">
        <v>-0.19966025625458572</v>
      </c>
      <c r="EN10" s="43">
        <v>0.51041573529637674</v>
      </c>
      <c r="EO10" s="43">
        <v>2.7975166454388134</v>
      </c>
      <c r="EP10" s="43">
        <v>-1.7177395641557069</v>
      </c>
      <c r="EQ10" s="43">
        <v>-4.7925715794968511</v>
      </c>
      <c r="ER10" s="43">
        <v>7.3895871647415179</v>
      </c>
      <c r="ES10" s="43">
        <v>-4.8845784808603021</v>
      </c>
      <c r="ET10" s="43">
        <v>-4.2078815819895148</v>
      </c>
      <c r="EU10" s="43">
        <v>-0.80129982998632387</v>
      </c>
      <c r="EV10" s="43">
        <v>-0.4428275421551775</v>
      </c>
      <c r="EW10" s="43">
        <v>2.4307273844053512</v>
      </c>
      <c r="EX10" s="43">
        <v>-2.614963377023316</v>
      </c>
      <c r="EY10" s="43">
        <v>0.35308728435121672</v>
      </c>
      <c r="EZ10" s="43">
        <v>-0.28271266882063939</v>
      </c>
      <c r="FA10" s="43">
        <v>3.251539454904262</v>
      </c>
      <c r="FB10" s="43">
        <v>-4.1330491528493667</v>
      </c>
      <c r="FC10" s="43">
        <v>0.33031856761926992</v>
      </c>
      <c r="FD10" s="43">
        <v>5.7353046543318964</v>
      </c>
      <c r="FE10" s="43">
        <v>-9.7325660126232112</v>
      </c>
      <c r="FF10" s="43">
        <v>0.81213351019999713</v>
      </c>
      <c r="FG10" s="43">
        <v>-0.8645975909623016</v>
      </c>
      <c r="FH10" s="43">
        <v>9.7868885602652167</v>
      </c>
      <c r="FI10" s="43">
        <v>-3.0931726094830525</v>
      </c>
      <c r="FJ10" s="43">
        <v>-3.4190369467435033</v>
      </c>
      <c r="FK10" s="43">
        <v>0.65953577031545585</v>
      </c>
      <c r="FL10" s="43">
        <v>0.46337237262579212</v>
      </c>
      <c r="FM10" s="43">
        <v>1.9743556680470897</v>
      </c>
      <c r="FN10" s="43">
        <v>-0.98513454539934653</v>
      </c>
      <c r="FO10" s="43">
        <v>0.42089236797726581</v>
      </c>
      <c r="FP10" s="43">
        <v>1.5039241122336788</v>
      </c>
      <c r="FQ10" s="43">
        <v>-5.1384410998002394</v>
      </c>
      <c r="FR10" s="53" t="s">
        <v>33</v>
      </c>
      <c r="FT10" s="59">
        <f t="shared" si="0"/>
        <v>1.083031744256413</v>
      </c>
      <c r="FU10" s="130">
        <f t="shared" si="0"/>
        <v>-6.6423652120339183</v>
      </c>
    </row>
    <row r="11" spans="1:177" ht="18" customHeight="1">
      <c r="A11" s="57" t="s">
        <v>34</v>
      </c>
      <c r="B11" s="47">
        <v>-15.200272565428918</v>
      </c>
      <c r="C11" s="47">
        <f>IFERROR('Tabel 1'!C11/'Tabel 1'!B11*100-100,"")</f>
        <v>4.1702268842920205</v>
      </c>
      <c r="D11" s="47">
        <f>IFERROR('Tabel 1'!D11/'Tabel 1'!C11*100-100,"")</f>
        <v>3.3078578859953467</v>
      </c>
      <c r="E11" s="47">
        <f>IFERROR('Tabel 1'!E11/'Tabel 1'!D11*100-100,"")</f>
        <v>-2.1708742507839389</v>
      </c>
      <c r="F11" s="47">
        <f>IFERROR('Tabel 1'!F11/'Tabel 1'!E11*100-100,"")</f>
        <v>0.79710268811841445</v>
      </c>
      <c r="G11" s="47">
        <f>IFERROR('Tabel 1'!G11/'Tabel 1'!F11*100-100,"")</f>
        <v>5.2688851802344487</v>
      </c>
      <c r="H11" s="47">
        <f>IFERROR('Tabel 1'!H11/'Tabel 1'!G11*100-100,"")</f>
        <v>2.5626594808098702</v>
      </c>
      <c r="I11" s="47">
        <f>IFERROR('Tabel 1'!I11/'Tabel 1'!H11*100-100,"")</f>
        <v>-9.7988362553080322</v>
      </c>
      <c r="J11" s="47">
        <f>IFERROR('Tabel 1'!J11/'Tabel 1'!I11*100-100,"")</f>
        <v>6.2364560093076165</v>
      </c>
      <c r="K11" s="47">
        <f>IFERROR('Tabel 1'!K11/'Tabel 1'!J11*100-100,"")</f>
        <v>-3.3558358800459587</v>
      </c>
      <c r="L11" s="47">
        <f>IFERROR('Tabel 1'!L11/'Tabel 1'!K11*100-100,"")</f>
        <v>-8.9813137651455435</v>
      </c>
      <c r="M11" s="47">
        <f>IFERROR('Tabel 1'!M11/'Tabel 1'!L11*100-100,"")</f>
        <v>-7.7049200420248098E-2</v>
      </c>
      <c r="N11" s="47">
        <f>IFERROR('Tabel 1'!N11/'Tabel 1'!M11*100-100,"")</f>
        <v>0.39449964969489315</v>
      </c>
      <c r="O11" s="47">
        <f>IFERROR('Tabel 1'!O11/'Tabel 1'!N11*100-100,"")</f>
        <v>0.91539006737453121</v>
      </c>
      <c r="P11" s="47">
        <f>IFERROR('Tabel 1'!P11/'Tabel 1'!O11*100-100,"")</f>
        <v>9.7662340814334669</v>
      </c>
      <c r="Q11" s="47">
        <f>IFERROR('Tabel 1'!Q11/'Tabel 1'!P11*100-100,"")</f>
        <v>1.4481546113587029</v>
      </c>
      <c r="R11" s="47">
        <f>IFERROR('Tabel 1'!R11/'Tabel 1'!Q11*100-100,"")</f>
        <v>5.4332315188333098</v>
      </c>
      <c r="S11" s="47">
        <f>IFERROR('Tabel 1'!S11/'Tabel 1'!R11*100-100,"")</f>
        <v>3.0978899562041988</v>
      </c>
      <c r="T11" s="47">
        <f>IFERROR('Tabel 1'!T11/'Tabel 1'!S11*100-100,"")</f>
        <v>2.3180752223181571</v>
      </c>
      <c r="U11" s="47">
        <f>IFERROR('Tabel 1'!U11/'Tabel 1'!T11*100-100,"")</f>
        <v>-1.3163223201751606</v>
      </c>
      <c r="V11" s="47">
        <f>IFERROR('Tabel 1'!V11/'Tabel 1'!U11*100-100,"")</f>
        <v>-1.3390385526448085</v>
      </c>
      <c r="W11" s="47">
        <f>IFERROR('Tabel 1'!W11/'Tabel 1'!V11*100-100,"")</f>
        <v>3.1074119252783419</v>
      </c>
      <c r="X11" s="47">
        <f>IFERROR('Tabel 1'!X11/'Tabel 1'!W11*100-100,"")</f>
        <v>6.6062540123085824</v>
      </c>
      <c r="Y11" s="47">
        <f>IFERROR('Tabel 1'!Y11/'Tabel 1'!X11*100-100,"")</f>
        <v>8.9854769246099835</v>
      </c>
      <c r="Z11" s="47">
        <f>IFERROR('Tabel 1'!Z11/'Tabel 1'!Y11*100-100,"")</f>
        <v>-15.544581820869269</v>
      </c>
      <c r="AA11" s="47">
        <f>IFERROR('Tabel 1'!AA11/'Tabel 1'!Z11*100-100,"")</f>
        <v>-10.695550712308787</v>
      </c>
      <c r="AB11" s="47">
        <f>IFERROR('Tabel 1'!AB11/'Tabel 1'!AA11*100-100,"")</f>
        <v>1.0841839936950777</v>
      </c>
      <c r="AC11" s="47">
        <f>IFERROR('Tabel 1'!AC11/'Tabel 1'!AB11*100-100,"")</f>
        <v>-6.8345232880329831</v>
      </c>
      <c r="AD11" s="47">
        <f>IFERROR('Tabel 1'!AD11/'Tabel 1'!AC11*100-100,"")</f>
        <v>3.6770101980163616</v>
      </c>
      <c r="AE11" s="47">
        <f>IFERROR('Tabel 1'!AE11/'Tabel 1'!AD11*100-100,"")</f>
        <v>1.1814678338703573</v>
      </c>
      <c r="AF11" s="47">
        <f>IFERROR('Tabel 1'!AF11/'Tabel 1'!AE11*100-100,"")</f>
        <v>16.043219899435542</v>
      </c>
      <c r="AG11" s="47">
        <f>IFERROR('Tabel 1'!AG11/'Tabel 1'!AF11*100-100,"")</f>
        <v>1.2113628515294295E-2</v>
      </c>
      <c r="AH11" s="47">
        <f>IFERROR('Tabel 1'!AH11/'Tabel 1'!AG11*100-100,"")</f>
        <v>-2.4425039926313445</v>
      </c>
      <c r="AI11" s="47">
        <f>IFERROR('Tabel 1'!AI11/'Tabel 1'!AH11*100-100,"")</f>
        <v>1.2397232440820574</v>
      </c>
      <c r="AJ11" s="47">
        <f>IFERROR('Tabel 1'!AJ11/'Tabel 1'!AI11*100-100,"")</f>
        <v>1.911162108524465</v>
      </c>
      <c r="AK11" s="47">
        <f>IFERROR('Tabel 1'!AK11/'Tabel 1'!AJ11*100-100,"")</f>
        <v>-6.770295602893583</v>
      </c>
      <c r="AL11" s="47">
        <f>IFERROR('Tabel 1'!AL11/'Tabel 1'!AK11*100-100,"")</f>
        <v>-7.7346465303683658</v>
      </c>
      <c r="AM11" s="47">
        <f>IFERROR('Tabel 1'!AM11/'Tabel 1'!AL11*100-100,"")</f>
        <v>-0.75524858172781251</v>
      </c>
      <c r="AN11" s="47">
        <f>IFERROR('Tabel 1'!AN11/'Tabel 1'!AM11*100-100,"")</f>
        <v>6.6866944381857678</v>
      </c>
      <c r="AO11" s="47">
        <f>IFERROR('Tabel 1'!AO11/'Tabel 1'!AN11*100-100,"")</f>
        <v>-6.4859990143148281</v>
      </c>
      <c r="AP11" s="47">
        <f>IFERROR('Tabel 1'!AP11/'Tabel 1'!AO11*100-100,"")</f>
        <v>5.2816756256070647</v>
      </c>
      <c r="AQ11" s="47">
        <f>IFERROR('Tabel 1'!AQ11/'Tabel 1'!AP11*100-100,"")</f>
        <v>-6.1786139073447544E-2</v>
      </c>
      <c r="AR11" s="47">
        <f>IFERROR('Tabel 1'!AR11/'Tabel 1'!AQ11*100-100,"")</f>
        <v>1.6857860577758714</v>
      </c>
      <c r="AS11" s="47">
        <f>IFERROR('Tabel 1'!AS11/'Tabel 1'!AR11*100-100,"")</f>
        <v>-3.7392355532664254</v>
      </c>
      <c r="AT11" s="47">
        <f>IFERROR('Tabel 1'!AT11/'Tabel 1'!AS11*100-100,"")</f>
        <v>-5.270793543546759</v>
      </c>
      <c r="AU11" s="47">
        <f>IFERROR('Tabel 1'!AU11/'Tabel 1'!AT11*100-100,"")</f>
        <v>0.79621885944949611</v>
      </c>
      <c r="AV11" s="47">
        <f>IFERROR('Tabel 1'!AV11/'Tabel 1'!AU11*100-100,"")</f>
        <v>1.9104743808284326</v>
      </c>
      <c r="AW11" s="47">
        <f>IFERROR('Tabel 1'!AW11/'Tabel 1'!AV11*100-100,"")</f>
        <v>1.8353671266782499</v>
      </c>
      <c r="AX11" s="47">
        <f>IFERROR('Tabel 1'!AX11/'Tabel 1'!AW11*100-100,"")</f>
        <v>-3.2313546376326627</v>
      </c>
      <c r="AY11" s="47">
        <f>IFERROR('Tabel 1'!AY11/'Tabel 1'!AX11*100-100,"")</f>
        <v>0.81387309223084969</v>
      </c>
      <c r="AZ11" s="47">
        <f>IFERROR('Tabel 1'!AZ11/'Tabel 1'!AY11*100-100,"")</f>
        <v>1.9107912758568233</v>
      </c>
      <c r="BA11" s="47">
        <f>IFERROR('Tabel 1'!BA11/'Tabel 1'!AZ11*100-100,"")</f>
        <v>3.4672890427783756</v>
      </c>
      <c r="BB11" s="47">
        <f>IFERROR('Tabel 1'!BB11/'Tabel 1'!BA11*100-100,"")</f>
        <v>-1.4692872831079455</v>
      </c>
      <c r="BC11" s="47">
        <f>IFERROR('Tabel 1'!BC11/'Tabel 1'!BB11*100-100,"")</f>
        <v>9.4388576323933648</v>
      </c>
      <c r="BD11" s="47">
        <f>IFERROR('Tabel 1'!BD11/'Tabel 1'!BC11*100-100,"")</f>
        <v>-3.6348830188300809</v>
      </c>
      <c r="BE11" s="47">
        <f>IFERROR('Tabel 1'!BE11/'Tabel 1'!BD11*100-100,"")</f>
        <v>1.5451494121630844</v>
      </c>
      <c r="BF11" s="47">
        <f>IFERROR('Tabel 1'!BF11/'Tabel 1'!BE11*100-100,"")</f>
        <v>1.6237544478096169</v>
      </c>
      <c r="BG11" s="47">
        <f>IFERROR('Tabel 1'!BG11/'Tabel 1'!BF11*100-100,"")</f>
        <v>-2.0689415201753292</v>
      </c>
      <c r="BH11" s="47">
        <f>IFERROR('Tabel 1'!BH11/'Tabel 1'!BG11*100-100,"")</f>
        <v>0.63063038470971833</v>
      </c>
      <c r="BI11" s="47">
        <f>IFERROR('Tabel 1'!BI11/'Tabel 1'!BH11*100-100,"")</f>
        <v>3.0379027342308831</v>
      </c>
      <c r="BJ11" s="47">
        <f>IFERROR('Tabel 1'!BJ11/'Tabel 1'!BI11*100-100,"")</f>
        <v>-6.9061599795930277</v>
      </c>
      <c r="BK11" s="47">
        <f>IFERROR('Tabel 1'!BK11/'Tabel 1'!BJ11*100-100,"")</f>
        <v>-4.5386409962982981</v>
      </c>
      <c r="BL11" s="47">
        <f>IFERROR('Tabel 1'!BL11/'Tabel 1'!BK11*100-100,"")</f>
        <v>3.3892168689379645</v>
      </c>
      <c r="BM11" s="47">
        <f>IFERROR('Tabel 1'!BM11/'Tabel 1'!BL11*100-100,"")</f>
        <v>4.5941526111561899</v>
      </c>
      <c r="BN11" s="47">
        <f>IFERROR('Tabel 1'!BN11/'Tabel 1'!BM11*100-100,"")</f>
        <v>3.8178975903199159</v>
      </c>
      <c r="BO11" s="47">
        <f>IFERROR('Tabel 1'!BO11/'Tabel 1'!BN11*100-100,"")</f>
        <v>2.2793894147696676</v>
      </c>
      <c r="BP11" s="47">
        <f>IFERROR('Tabel 1'!BP11/'Tabel 1'!BO11*100-100,"")</f>
        <v>-2.2028608351138246</v>
      </c>
      <c r="BQ11" s="47">
        <f>IFERROR('Tabel 1'!BQ11/'Tabel 1'!BP11*100-100,"")</f>
        <v>0.72185088702980238</v>
      </c>
      <c r="BR11" s="47">
        <f>IFERROR('Tabel 1'!BR11/'Tabel 1'!BQ11*100-100,"")</f>
        <v>-3.669189140024443</v>
      </c>
      <c r="BS11" s="47">
        <f>IFERROR('Tabel 1'!BS11/'Tabel 1'!BR11*100-100,"")</f>
        <v>0.54575869971745306</v>
      </c>
      <c r="BT11" s="47">
        <f>IFERROR('Tabel 1'!BT11/'Tabel 1'!BS11*100-100,"")</f>
        <v>-2.0914123734762313</v>
      </c>
      <c r="BU11" s="47">
        <f>IFERROR('Tabel 1'!BU11/'Tabel 1'!BT11*100-100,"")</f>
        <v>5.2426069209859634</v>
      </c>
      <c r="BV11" s="47">
        <f>IFERROR('Tabel 1'!BV11/'Tabel 1'!BU11*100-100,"")</f>
        <v>-4.3287671953124374</v>
      </c>
      <c r="BW11" s="47">
        <f>IFERROR('Tabel 1'!BW11/'Tabel 1'!BV11*100-100,"")</f>
        <v>-2.1937717878275436</v>
      </c>
      <c r="BX11" s="47">
        <f>IFERROR('Tabel 1'!BX11/'Tabel 1'!BW11*100-100,"")</f>
        <v>-8.4825894368236732E-3</v>
      </c>
      <c r="BY11" s="47">
        <f>IFERROR('Tabel 1'!BY11/'Tabel 1'!BX11*100-100,"")</f>
        <v>7.6947094322608507</v>
      </c>
      <c r="BZ11" s="47">
        <f>IFERROR('Tabel 1'!BZ11/'Tabel 1'!BY11*100-100,"")</f>
        <v>-0.90297348513371389</v>
      </c>
      <c r="CA11" s="47">
        <f>IFERROR('Tabel 1'!CA11/'Tabel 1'!BZ11*100-100,"")</f>
        <v>5.6308658338016642</v>
      </c>
      <c r="CB11" s="47">
        <f>IFERROR('Tabel 1'!CB11/'Tabel 1'!CA11*100-100,"")</f>
        <v>-0.40978371168007754</v>
      </c>
      <c r="CC11" s="47">
        <f>IFERROR('Tabel 1'!CC11/'Tabel 1'!CB11*100-100,"")</f>
        <v>-1.3446082040786962</v>
      </c>
      <c r="CD11" s="47">
        <f>IFERROR('Tabel 1'!CD11/'Tabel 1'!CC11*100-100,"")</f>
        <v>-2.8763147823523667</v>
      </c>
      <c r="CE11" s="47">
        <f>IFERROR('Tabel 1'!CE11/'Tabel 1'!CD11*100-100,"")</f>
        <v>3.6683888940315796</v>
      </c>
      <c r="CF11" s="47">
        <f>IFERROR('Tabel 1'!CF11/'Tabel 1'!CE11*100-100,"")</f>
        <v>1.0188735149916965</v>
      </c>
      <c r="CG11" s="47">
        <f>IFERROR('Tabel 1'!CG11/'Tabel 1'!CF11*100-100,"")</f>
        <v>8.5551472321974131</v>
      </c>
      <c r="CH11" s="47">
        <f>IFERROR('Tabel 1'!CH11/'Tabel 1'!CG11*100-100,"")</f>
        <v>1.5796352370047231</v>
      </c>
      <c r="CI11" s="47">
        <f>IFERROR('Tabel 1'!CI11/'Tabel 1'!CH11*100-100,"")</f>
        <v>1.8669486085509277</v>
      </c>
      <c r="CJ11" s="47">
        <f>IFERROR('Tabel 1'!CJ11/'Tabel 1'!CI11*100-100,"")</f>
        <v>-9.537372982238125</v>
      </c>
      <c r="CK11" s="47">
        <f>IFERROR('Tabel 1'!CK11/'Tabel 1'!CJ11*100-100,"")</f>
        <v>-2.5155456348844325</v>
      </c>
      <c r="CL11" s="47">
        <f>IFERROR('Tabel 1'!CL11/'Tabel 1'!CK11*100-100,"")</f>
        <v>-3.4051980233260792</v>
      </c>
      <c r="CM11" s="47">
        <f>IFERROR('Tabel 1'!CM11/'Tabel 1'!CL11*100-100,"")</f>
        <v>-4.606062844408001</v>
      </c>
      <c r="CN11" s="47">
        <f>IFERROR('Tabel 1'!CN11/'Tabel 1'!CM11*100-100,"")</f>
        <v>4.9022593326849488</v>
      </c>
      <c r="CO11" s="47">
        <f>IFERROR('Tabel 1'!CO11/'Tabel 1'!CN11*100-100,"")</f>
        <v>-8.4476195561848471</v>
      </c>
      <c r="CP11" s="47">
        <f>IFERROR('Tabel 1'!CP11/'Tabel 1'!CO11*100-100,"")</f>
        <v>-1.7457627978383243</v>
      </c>
      <c r="CQ11" s="47">
        <f>IFERROR('Tabel 1'!CQ11/'Tabel 1'!CP11*100-100,"")</f>
        <v>2.6937629648755603</v>
      </c>
      <c r="CR11" s="47">
        <f>IFERROR('Tabel 1'!CR11/'Tabel 1'!CQ11*100-100,"")</f>
        <v>-0.46825197878565916</v>
      </c>
      <c r="CS11" s="47">
        <f>IFERROR('Tabel 1'!CS11/'Tabel 1'!CR11*100-100,"")</f>
        <v>-0.82472819160942379</v>
      </c>
      <c r="CT11" s="47">
        <f>IFERROR('Tabel 1'!CT11/'Tabel 1'!CS11*100-100,"")</f>
        <v>22.307654659303708</v>
      </c>
      <c r="CU11" s="47">
        <f>IFERROR('Tabel 1'!CU11/'Tabel 1'!CT11*100-100,"")</f>
        <v>-12.442750797475085</v>
      </c>
      <c r="CV11" s="47">
        <f>IFERROR('Tabel 1'!CV11/'Tabel 1'!CU11*100-100,"")</f>
        <v>-13.564513415402914</v>
      </c>
      <c r="CW11" s="47">
        <f>IFERROR('Tabel 1'!CW11/'Tabel 1'!CV11*100-100,"")</f>
        <v>-36.909256178464233</v>
      </c>
      <c r="CX11" s="47">
        <f>IFERROR('Tabel 1'!CX11/'Tabel 1'!CW11*100-100,"")</f>
        <v>-13.203684715648365</v>
      </c>
      <c r="CY11" s="47">
        <f>IFERROR('Tabel 1'!CY11/'Tabel 1'!CX11*100-100,"")</f>
        <v>14.183893452257635</v>
      </c>
      <c r="CZ11" s="47">
        <f>IFERROR('Tabel 1'!CZ11/'Tabel 1'!CY11*100-100,"")</f>
        <v>16.223904811068635</v>
      </c>
      <c r="DA11" s="47">
        <f>IFERROR('Tabel 1'!DA11/'Tabel 1'!CZ11*100-100,"")</f>
        <v>-7.8322786501080657</v>
      </c>
      <c r="DB11" s="47">
        <f>IFERROR('Tabel 1'!DB11/'Tabel 1'!DA11*100-100,"")</f>
        <v>-3.7884499666339764</v>
      </c>
      <c r="DC11" s="47">
        <f>IFERROR('Tabel 1'!DC11/'Tabel 1'!DB11*100-100,"")</f>
        <v>0.94749205931977087</v>
      </c>
      <c r="DD11" s="47">
        <f>IFERROR('Tabel 1'!DD11/'Tabel 1'!DC11*100-100,"")</f>
        <v>-0.10145985846328642</v>
      </c>
      <c r="DE11" s="47">
        <f>IFERROR('Tabel 1'!DE11/'Tabel 1'!DD11*100-100,"")</f>
        <v>-0.3160591797666541</v>
      </c>
      <c r="DF11" s="47">
        <f>IFERROR('Tabel 1'!DF11/'Tabel 1'!DE11*100-100,"")</f>
        <v>-4.2042464522516667</v>
      </c>
      <c r="DG11" s="47">
        <f>IFERROR('Tabel 1'!DG11/'Tabel 1'!DF11*100-100,"")</f>
        <v>-8.6259586281561553</v>
      </c>
      <c r="DH11" s="47">
        <f>IFERROR('Tabel 1'!DH11/'Tabel 1'!DG11*100-100,"")</f>
        <v>2.47870190234039</v>
      </c>
      <c r="DI11" s="47">
        <v>0.11583486008144295</v>
      </c>
      <c r="DJ11" s="47">
        <v>2.0660618626478833</v>
      </c>
      <c r="DK11" s="47">
        <v>0.60757971685427847</v>
      </c>
      <c r="DL11" s="47">
        <v>-2.6752666905339062</v>
      </c>
      <c r="DM11" s="47">
        <v>-3.585657373014306</v>
      </c>
      <c r="DN11" s="47">
        <v>0.50351970684148206</v>
      </c>
      <c r="DO11" s="47">
        <v>1.6511112474127954</v>
      </c>
      <c r="DP11" s="47">
        <v>-2.8506248655149835</v>
      </c>
      <c r="DQ11" s="47">
        <v>2.6371369481669849</v>
      </c>
      <c r="DR11" s="47">
        <v>4.4632969090308894</v>
      </c>
      <c r="DS11" s="47">
        <v>-5.1581969761037012</v>
      </c>
      <c r="DT11" s="47">
        <v>1.3214463462034143</v>
      </c>
      <c r="DU11" s="47">
        <v>1.5005966332160448</v>
      </c>
      <c r="DV11" s="47">
        <v>11.898562992879235</v>
      </c>
      <c r="DW11" s="47">
        <v>-3.2818447891129421</v>
      </c>
      <c r="DX11" s="47">
        <v>11.966312269887979</v>
      </c>
      <c r="DY11" s="47">
        <v>-8.4611922991540958</v>
      </c>
      <c r="DZ11" s="47">
        <v>-6.5050193273630814</v>
      </c>
      <c r="EA11" s="47">
        <v>-1.5806867295357518</v>
      </c>
      <c r="EB11" s="47">
        <v>-0.86622190416201228</v>
      </c>
      <c r="EC11" s="47">
        <v>4.9872490390834523</v>
      </c>
      <c r="ED11" s="47">
        <v>-4.1238646378131127</v>
      </c>
      <c r="EE11" s="47">
        <v>-6.6753086036561164</v>
      </c>
      <c r="EF11" s="47">
        <v>4.7528106318452945</v>
      </c>
      <c r="EG11" s="47">
        <v>10.357565499847077</v>
      </c>
      <c r="EH11" s="47">
        <v>-4.8891772726642246</v>
      </c>
      <c r="EI11" s="47">
        <v>2.6548821619807983</v>
      </c>
      <c r="EJ11" s="47">
        <v>10.260912411679124</v>
      </c>
      <c r="EK11" s="47">
        <v>-11.669865244953858</v>
      </c>
      <c r="EL11" s="47">
        <v>-2.1206078582182153</v>
      </c>
      <c r="EM11" s="47">
        <v>-3.8676715159048358</v>
      </c>
      <c r="EN11" s="47">
        <v>-1.9583233673247435</v>
      </c>
      <c r="EO11" s="47">
        <v>4.4708035651005451</v>
      </c>
      <c r="EP11" s="47">
        <v>-7.353925371619308</v>
      </c>
      <c r="EQ11" s="47">
        <v>-5.3580947759500948</v>
      </c>
      <c r="ER11" s="47">
        <v>6.6895588441350018</v>
      </c>
      <c r="ES11" s="47">
        <v>5.0540912144630523</v>
      </c>
      <c r="ET11" s="47">
        <v>-4.7138576323652925</v>
      </c>
      <c r="EU11" s="47">
        <v>10.647594742921228</v>
      </c>
      <c r="EV11" s="47">
        <v>6.3022695887334557</v>
      </c>
      <c r="EW11" s="47">
        <v>-5.9982156995418201</v>
      </c>
      <c r="EX11" s="47">
        <v>-4.9522066469829262</v>
      </c>
      <c r="EY11" s="47">
        <v>-1.5356966706300379</v>
      </c>
      <c r="EZ11" s="47">
        <v>-3.5925159281244845</v>
      </c>
      <c r="FA11" s="47">
        <v>7.9885492604338415</v>
      </c>
      <c r="FB11" s="47">
        <v>-6.461827481154236</v>
      </c>
      <c r="FC11" s="47">
        <v>-6.8600453474298995E-2</v>
      </c>
      <c r="FD11" s="47">
        <v>8.3017884159272803</v>
      </c>
      <c r="FE11" s="47">
        <v>-0.27313729569287126</v>
      </c>
      <c r="FF11" s="47">
        <v>-3.7126323189908828</v>
      </c>
      <c r="FG11" s="47">
        <v>7.2579151111387796</v>
      </c>
      <c r="FH11" s="47">
        <v>10.200292074865501</v>
      </c>
      <c r="FI11" s="47">
        <v>-8.4195374061834638</v>
      </c>
      <c r="FJ11" s="47">
        <v>-4.9162557192112599</v>
      </c>
      <c r="FK11" s="47">
        <v>2.3909994430917125</v>
      </c>
      <c r="FL11" s="47">
        <v>-2.3211485289974187</v>
      </c>
      <c r="FM11" s="47">
        <v>5.1033585509061563</v>
      </c>
      <c r="FN11" s="47">
        <v>3.0482892182459365</v>
      </c>
      <c r="FO11" s="47">
        <v>-5.0681315401255533</v>
      </c>
      <c r="FP11" s="47">
        <v>12.914224840493338</v>
      </c>
      <c r="FQ11" s="47">
        <v>-14.089348646709453</v>
      </c>
      <c r="FR11" s="54" t="s">
        <v>35</v>
      </c>
      <c r="FT11" s="60">
        <f t="shared" si="0"/>
        <v>17.982356380618892</v>
      </c>
      <c r="FU11" s="131">
        <f t="shared" si="0"/>
        <v>-27.003573487202793</v>
      </c>
    </row>
    <row r="12" spans="1:177" ht="18" customHeight="1">
      <c r="A12" s="56" t="s">
        <v>36</v>
      </c>
      <c r="B12" s="43">
        <v>4.859545885187222</v>
      </c>
      <c r="C12" s="43">
        <f>IFERROR('Tabel 1'!C12/'Tabel 1'!B12*100-100,"")</f>
        <v>-8.2327888702425867</v>
      </c>
      <c r="D12" s="43">
        <f>IFERROR('Tabel 1'!D12/'Tabel 1'!C12*100-100,"")</f>
        <v>4.6023153456035999</v>
      </c>
      <c r="E12" s="43">
        <f>IFERROR('Tabel 1'!E12/'Tabel 1'!D12*100-100,"")</f>
        <v>-1.1036023538373456</v>
      </c>
      <c r="F12" s="43">
        <f>IFERROR('Tabel 1'!F12/'Tabel 1'!E12*100-100,"")</f>
        <v>8.8684514849683751</v>
      </c>
      <c r="G12" s="43">
        <f>IFERROR('Tabel 1'!G12/'Tabel 1'!F12*100-100,"")</f>
        <v>3.995620316391026</v>
      </c>
      <c r="H12" s="43">
        <f>IFERROR('Tabel 1'!H12/'Tabel 1'!G12*100-100,"")</f>
        <v>17.027585694010966</v>
      </c>
      <c r="I12" s="43">
        <f>IFERROR('Tabel 1'!I12/'Tabel 1'!H12*100-100,"")</f>
        <v>28.26789964295952</v>
      </c>
      <c r="J12" s="43">
        <f>IFERROR('Tabel 1'!J12/'Tabel 1'!I12*100-100,"")</f>
        <v>-36.067053619802266</v>
      </c>
      <c r="K12" s="43">
        <f>IFERROR('Tabel 1'!K12/'Tabel 1'!J12*100-100,"")</f>
        <v>-2.2054101864454481</v>
      </c>
      <c r="L12" s="43">
        <f>IFERROR('Tabel 1'!L12/'Tabel 1'!K12*100-100,"")</f>
        <v>1.3518559961420067</v>
      </c>
      <c r="M12" s="43">
        <f>IFERROR('Tabel 1'!M12/'Tabel 1'!L12*100-100,"")</f>
        <v>12.088949333477501</v>
      </c>
      <c r="N12" s="43">
        <f>IFERROR('Tabel 1'!N12/'Tabel 1'!M12*100-100,"")</f>
        <v>-7.394825422430813</v>
      </c>
      <c r="O12" s="43">
        <f>IFERROR('Tabel 1'!O12/'Tabel 1'!N12*100-100,"")</f>
        <v>-0.86327440253654686</v>
      </c>
      <c r="P12" s="43">
        <f>IFERROR('Tabel 1'!P12/'Tabel 1'!O12*100-100,"")</f>
        <v>4.3147479349092066</v>
      </c>
      <c r="Q12" s="43">
        <f>IFERROR('Tabel 1'!Q12/'Tabel 1'!P12*100-100,"")</f>
        <v>4.6444602793729359</v>
      </c>
      <c r="R12" s="43">
        <f>IFERROR('Tabel 1'!R12/'Tabel 1'!Q12*100-100,"")</f>
        <v>8.0710846549677484</v>
      </c>
      <c r="S12" s="43">
        <f>IFERROR('Tabel 1'!S12/'Tabel 1'!R12*100-100,"")</f>
        <v>9.9644250986939511</v>
      </c>
      <c r="T12" s="43">
        <f>IFERROR('Tabel 1'!T12/'Tabel 1'!S12*100-100,"")</f>
        <v>36.341233586142408</v>
      </c>
      <c r="U12" s="43">
        <f>IFERROR('Tabel 1'!U12/'Tabel 1'!T12*100-100,"")</f>
        <v>-6.9727099769261969</v>
      </c>
      <c r="V12" s="43">
        <f>IFERROR('Tabel 1'!V12/'Tabel 1'!U12*100-100,"")</f>
        <v>-29.514590835592159</v>
      </c>
      <c r="W12" s="43">
        <f>IFERROR('Tabel 1'!W12/'Tabel 1'!V12*100-100,"")</f>
        <v>4.357843700020652</v>
      </c>
      <c r="X12" s="43">
        <f>IFERROR('Tabel 1'!X12/'Tabel 1'!W12*100-100,"")</f>
        <v>5.9026385048259016</v>
      </c>
      <c r="Y12" s="43">
        <f>IFERROR('Tabel 1'!Y12/'Tabel 1'!X12*100-100,"")</f>
        <v>11.981550050166746</v>
      </c>
      <c r="Z12" s="43">
        <f>IFERROR('Tabel 1'!Z12/'Tabel 1'!Y12*100-100,"")</f>
        <v>-0.93468315579092121</v>
      </c>
      <c r="AA12" s="43">
        <f>IFERROR('Tabel 1'!AA12/'Tabel 1'!Z12*100-100,"")</f>
        <v>-0.51838066688765139</v>
      </c>
      <c r="AB12" s="43">
        <f>IFERROR('Tabel 1'!AB12/'Tabel 1'!AA12*100-100,"")</f>
        <v>-3.4495302195794153</v>
      </c>
      <c r="AC12" s="43">
        <f>IFERROR('Tabel 1'!AC12/'Tabel 1'!AB12*100-100,"")</f>
        <v>-1.1683156158351551</v>
      </c>
      <c r="AD12" s="43">
        <f>IFERROR('Tabel 1'!AD12/'Tabel 1'!AC12*100-100,"")</f>
        <v>5.1336439502568822</v>
      </c>
      <c r="AE12" s="43">
        <f>IFERROR('Tabel 1'!AE12/'Tabel 1'!AD12*100-100,"")</f>
        <v>6.1444402440042296</v>
      </c>
      <c r="AF12" s="43">
        <f>IFERROR('Tabel 1'!AF12/'Tabel 1'!AE12*100-100,"")</f>
        <v>27.884897859988939</v>
      </c>
      <c r="AG12" s="43">
        <f>IFERROR('Tabel 1'!AG12/'Tabel 1'!AF12*100-100,"")</f>
        <v>-29.177674134370676</v>
      </c>
      <c r="AH12" s="43">
        <f>IFERROR('Tabel 1'!AH12/'Tabel 1'!AG12*100-100,"")</f>
        <v>-2.6050570186057769</v>
      </c>
      <c r="AI12" s="43">
        <f>IFERROR('Tabel 1'!AI12/'Tabel 1'!AH12*100-100,"")</f>
        <v>1.9835583351734272</v>
      </c>
      <c r="AJ12" s="43">
        <f>IFERROR('Tabel 1'!AJ12/'Tabel 1'!AI12*100-100,"")</f>
        <v>0.77683378254587865</v>
      </c>
      <c r="AK12" s="43">
        <f>IFERROR('Tabel 1'!AK12/'Tabel 1'!AJ12*100-100,"")</f>
        <v>6.9054301296213936</v>
      </c>
      <c r="AL12" s="43">
        <f>IFERROR('Tabel 1'!AL12/'Tabel 1'!AK12*100-100,"")</f>
        <v>-5.0774847072815703</v>
      </c>
      <c r="AM12" s="43">
        <f>IFERROR('Tabel 1'!AM12/'Tabel 1'!AL12*100-100,"")</f>
        <v>-3.1977612080363826</v>
      </c>
      <c r="AN12" s="43">
        <f>IFERROR('Tabel 1'!AN12/'Tabel 1'!AM12*100-100,"")</f>
        <v>1.571126250859308</v>
      </c>
      <c r="AO12" s="43">
        <f>IFERROR('Tabel 1'!AO12/'Tabel 1'!AN12*100-100,"")</f>
        <v>3.4143657602525792</v>
      </c>
      <c r="AP12" s="43">
        <f>IFERROR('Tabel 1'!AP12/'Tabel 1'!AO12*100-100,"")</f>
        <v>0.86336997154714368</v>
      </c>
      <c r="AQ12" s="43">
        <f>IFERROR('Tabel 1'!AQ12/'Tabel 1'!AP12*100-100,"")</f>
        <v>6.3831797811791091</v>
      </c>
      <c r="AR12" s="43">
        <f>IFERROR('Tabel 1'!AR12/'Tabel 1'!AQ12*100-100,"")</f>
        <v>30.74469694437775</v>
      </c>
      <c r="AS12" s="43">
        <f>IFERROR('Tabel 1'!AS12/'Tabel 1'!AR12*100-100,"")</f>
        <v>-33.823799848492513</v>
      </c>
      <c r="AT12" s="43">
        <f>IFERROR('Tabel 1'!AT12/'Tabel 1'!AS12*100-100,"")</f>
        <v>-2.9413625227511631</v>
      </c>
      <c r="AU12" s="43">
        <f>IFERROR('Tabel 1'!AU12/'Tabel 1'!AT12*100-100,"")</f>
        <v>-1.0238223016923342</v>
      </c>
      <c r="AV12" s="43">
        <f>IFERROR('Tabel 1'!AV12/'Tabel 1'!AU12*100-100,"")</f>
        <v>-1.4860741494829313</v>
      </c>
      <c r="AW12" s="43">
        <f>IFERROR('Tabel 1'!AW12/'Tabel 1'!AV12*100-100,"")</f>
        <v>11.834100084199918</v>
      </c>
      <c r="AX12" s="43">
        <f>IFERROR('Tabel 1'!AX12/'Tabel 1'!AW12*100-100,"")</f>
        <v>-6.4910205557134617</v>
      </c>
      <c r="AY12" s="43">
        <f>IFERROR('Tabel 1'!AY12/'Tabel 1'!AX12*100-100,"")</f>
        <v>-10.9003119696292</v>
      </c>
      <c r="AZ12" s="43">
        <f>IFERROR('Tabel 1'!AZ12/'Tabel 1'!AY12*100-100,"")</f>
        <v>3.4484532903608738</v>
      </c>
      <c r="BA12" s="43">
        <f>IFERROR('Tabel 1'!BA12/'Tabel 1'!AZ12*100-100,"")</f>
        <v>-2.062723909020292E-3</v>
      </c>
      <c r="BB12" s="43">
        <f>IFERROR('Tabel 1'!BB12/'Tabel 1'!BA12*100-100,"")</f>
        <v>5.8718986969229974</v>
      </c>
      <c r="BC12" s="43">
        <f>IFERROR('Tabel 1'!BC12/'Tabel 1'!BB12*100-100,"")</f>
        <v>27.044843783249206</v>
      </c>
      <c r="BD12" s="43">
        <f>IFERROR('Tabel 1'!BD12/'Tabel 1'!BC12*100-100,"")</f>
        <v>-7.056350175202013</v>
      </c>
      <c r="BE12" s="43">
        <f>IFERROR('Tabel 1'!BE12/'Tabel 1'!BD12*100-100,"")</f>
        <v>-18.315169975163798</v>
      </c>
      <c r="BF12" s="43">
        <f>IFERROR('Tabel 1'!BF12/'Tabel 1'!BE12*100-100,"")</f>
        <v>0.29767144528469203</v>
      </c>
      <c r="BG12" s="43">
        <f>IFERROR('Tabel 1'!BG12/'Tabel 1'!BF12*100-100,"")</f>
        <v>-1.4925490005457505</v>
      </c>
      <c r="BH12" s="43">
        <f>IFERROR('Tabel 1'!BH12/'Tabel 1'!BG12*100-100,"")</f>
        <v>-0.92133393177468292</v>
      </c>
      <c r="BI12" s="43">
        <f>IFERROR('Tabel 1'!BI12/'Tabel 1'!BH12*100-100,"")</f>
        <v>8.5905650831043801</v>
      </c>
      <c r="BJ12" s="43">
        <f>IFERROR('Tabel 1'!BJ12/'Tabel 1'!BI12*100-100,"")</f>
        <v>-14.475718530462132</v>
      </c>
      <c r="BK12" s="43">
        <f>IFERROR('Tabel 1'!BK12/'Tabel 1'!BJ12*100-100,"")</f>
        <v>-8.799587346460612</v>
      </c>
      <c r="BL12" s="43">
        <f>IFERROR('Tabel 1'!BL12/'Tabel 1'!BK12*100-100,"")</f>
        <v>7.1997839352650317</v>
      </c>
      <c r="BM12" s="43">
        <f>IFERROR('Tabel 1'!BM12/'Tabel 1'!BL12*100-100,"")</f>
        <v>0.52731235716518654</v>
      </c>
      <c r="BN12" s="43">
        <f>IFERROR('Tabel 1'!BN12/'Tabel 1'!BM12*100-100,"")</f>
        <v>11.443239356645478</v>
      </c>
      <c r="BO12" s="43">
        <f>IFERROR('Tabel 1'!BO12/'Tabel 1'!BN12*100-100,"")</f>
        <v>39.303795192568941</v>
      </c>
      <c r="BP12" s="43">
        <f>IFERROR('Tabel 1'!BP12/'Tabel 1'!BO12*100-100,"")</f>
        <v>-25.876011940814394</v>
      </c>
      <c r="BQ12" s="43">
        <f>IFERROR('Tabel 1'!BQ12/'Tabel 1'!BP12*100-100,"")</f>
        <v>-5.4239170705891695</v>
      </c>
      <c r="BR12" s="43">
        <f>IFERROR('Tabel 1'!BR12/'Tabel 1'!BQ12*100-100,"")</f>
        <v>-4.3761038361184887</v>
      </c>
      <c r="BS12" s="43">
        <f>IFERROR('Tabel 1'!BS12/'Tabel 1'!BR12*100-100,"")</f>
        <v>1.177975751968745</v>
      </c>
      <c r="BT12" s="43">
        <f>IFERROR('Tabel 1'!BT12/'Tabel 1'!BS12*100-100,"")</f>
        <v>-0.29044832585272218</v>
      </c>
      <c r="BU12" s="43">
        <f>IFERROR('Tabel 1'!BU12/'Tabel 1'!BT12*100-100,"")</f>
        <v>6.2672920898923223</v>
      </c>
      <c r="BV12" s="43">
        <f>IFERROR('Tabel 1'!BV12/'Tabel 1'!BU12*100-100,"")</f>
        <v>-4.275087908554724</v>
      </c>
      <c r="BW12" s="43">
        <f>IFERROR('Tabel 1'!BW12/'Tabel 1'!BV12*100-100,"")</f>
        <v>0.92308657264041472</v>
      </c>
      <c r="BX12" s="43">
        <f>IFERROR('Tabel 1'!BX12/'Tabel 1'!BW12*100-100,"")</f>
        <v>10.785112515093132</v>
      </c>
      <c r="BY12" s="43">
        <f>IFERROR('Tabel 1'!BY12/'Tabel 1'!BX12*100-100,"")</f>
        <v>1.6722500193944398</v>
      </c>
      <c r="BZ12" s="43">
        <f>IFERROR('Tabel 1'!BZ12/'Tabel 1'!BY12*100-100,"")</f>
        <v>23.824349303308239</v>
      </c>
      <c r="CA12" s="43">
        <f>IFERROR('Tabel 1'!CA12/'Tabel 1'!BZ12*100-100,"")</f>
        <v>11.63754881305465</v>
      </c>
      <c r="CB12" s="43">
        <f>IFERROR('Tabel 1'!CB12/'Tabel 1'!CA12*100-100,"")</f>
        <v>-13.698544808524389</v>
      </c>
      <c r="CC12" s="43">
        <f>IFERROR('Tabel 1'!CC12/'Tabel 1'!CB12*100-100,"")</f>
        <v>2.5960456737211786</v>
      </c>
      <c r="CD12" s="43">
        <f>IFERROR('Tabel 1'!CD12/'Tabel 1'!CC12*100-100,"")</f>
        <v>0.12783681625583654</v>
      </c>
      <c r="CE12" s="43">
        <f>IFERROR('Tabel 1'!CE12/'Tabel 1'!CD12*100-100,"")</f>
        <v>2.0924416236191661</v>
      </c>
      <c r="CF12" s="43">
        <f>IFERROR('Tabel 1'!CF12/'Tabel 1'!CE12*100-100,"")</f>
        <v>4.4867604721682284</v>
      </c>
      <c r="CG12" s="43">
        <f>IFERROR('Tabel 1'!CG12/'Tabel 1'!CF12*100-100,"")</f>
        <v>4.2183287033506645</v>
      </c>
      <c r="CH12" s="43">
        <f>IFERROR('Tabel 1'!CH12/'Tabel 1'!CG12*100-100,"")</f>
        <v>-2.4665318222365755</v>
      </c>
      <c r="CI12" s="43">
        <f>IFERROR('Tabel 1'!CI12/'Tabel 1'!CH12*100-100,"")</f>
        <v>-5.4111180285774481</v>
      </c>
      <c r="CJ12" s="43">
        <f>IFERROR('Tabel 1'!CJ12/'Tabel 1'!CI12*100-100,"")</f>
        <v>11.098140498543501</v>
      </c>
      <c r="CK12" s="43">
        <f>IFERROR('Tabel 1'!CK12/'Tabel 1'!CJ12*100-100,"")</f>
        <v>-0.90699360019567621</v>
      </c>
      <c r="CL12" s="43">
        <f>IFERROR('Tabel 1'!CL12/'Tabel 1'!CK12*100-100,"")</f>
        <v>34.879501840819245</v>
      </c>
      <c r="CM12" s="43">
        <f>IFERROR('Tabel 1'!CM12/'Tabel 1'!CL12*100-100,"")</f>
        <v>-19.576561293753841</v>
      </c>
      <c r="CN12" s="43">
        <f>IFERROR('Tabel 1'!CN12/'Tabel 1'!CM12*100-100,"")</f>
        <v>-15.673180547674278</v>
      </c>
      <c r="CO12" s="43">
        <f>IFERROR('Tabel 1'!CO12/'Tabel 1'!CN12*100-100,"")</f>
        <v>-6.2767876759010051</v>
      </c>
      <c r="CP12" s="43">
        <f>IFERROR('Tabel 1'!CP12/'Tabel 1'!CO12*100-100,"")</f>
        <v>-10.419129196139508</v>
      </c>
      <c r="CQ12" s="43">
        <f>IFERROR('Tabel 1'!CQ12/'Tabel 1'!CP12*100-100,"")</f>
        <v>1.6889735789318081</v>
      </c>
      <c r="CR12" s="43">
        <f>IFERROR('Tabel 1'!CR12/'Tabel 1'!CQ12*100-100,"")</f>
        <v>-3.1519710178387612</v>
      </c>
      <c r="CS12" s="43">
        <f>IFERROR('Tabel 1'!CS12/'Tabel 1'!CR12*100-100,"")</f>
        <v>16.832124028179692</v>
      </c>
      <c r="CT12" s="43">
        <f>IFERROR('Tabel 1'!CT12/'Tabel 1'!CS12*100-100,"")</f>
        <v>-22.154880829742879</v>
      </c>
      <c r="CU12" s="43">
        <f>IFERROR('Tabel 1'!CU12/'Tabel 1'!CT12*100-100,"")</f>
        <v>-10.674071890413146</v>
      </c>
      <c r="CV12" s="43">
        <f>IFERROR('Tabel 1'!CV12/'Tabel 1'!CU12*100-100,"")</f>
        <v>-21.449034849502368</v>
      </c>
      <c r="CW12" s="43">
        <f>IFERROR('Tabel 1'!CW12/'Tabel 1'!CV12*100-100,"")</f>
        <v>-34.651113066227452</v>
      </c>
      <c r="CX12" s="43">
        <f>IFERROR('Tabel 1'!CX12/'Tabel 1'!CW12*100-100,"")</f>
        <v>15.989277910258465</v>
      </c>
      <c r="CY12" s="43">
        <f>IFERROR('Tabel 1'!CY12/'Tabel 1'!CX12*100-100,"")</f>
        <v>-8.4158073616806774</v>
      </c>
      <c r="CZ12" s="43">
        <f>IFERROR('Tabel 1'!CZ12/'Tabel 1'!CY12*100-100,"")</f>
        <v>8.3637564748751885</v>
      </c>
      <c r="DA12" s="43">
        <f>IFERROR('Tabel 1'!DA12/'Tabel 1'!CZ12*100-100,"")</f>
        <v>2.2920914766403797</v>
      </c>
      <c r="DB12" s="43">
        <f>IFERROR('Tabel 1'!DB12/'Tabel 1'!DA12*100-100,"")</f>
        <v>-0.32797276475447745</v>
      </c>
      <c r="DC12" s="43">
        <f>IFERROR('Tabel 1'!DC12/'Tabel 1'!DB12*100-100,"")</f>
        <v>-1.9303263454624187</v>
      </c>
      <c r="DD12" s="43">
        <f>IFERROR('Tabel 1'!DD12/'Tabel 1'!DC12*100-100,"")</f>
        <v>1.4741956392478244</v>
      </c>
      <c r="DE12" s="43">
        <f>IFERROR('Tabel 1'!DE12/'Tabel 1'!DD12*100-100,"")</f>
        <v>7.8909365024572651</v>
      </c>
      <c r="DF12" s="43">
        <f>IFERROR('Tabel 1'!DF12/'Tabel 1'!DE12*100-100,"")</f>
        <v>-3.9183192496097377</v>
      </c>
      <c r="DG12" s="43">
        <f>IFERROR('Tabel 1'!DG12/'Tabel 1'!DF12*100-100,"")</f>
        <v>-10.121225773764252</v>
      </c>
      <c r="DH12" s="43">
        <f>IFERROR('Tabel 1'!DH12/'Tabel 1'!DG12*100-100,"")</f>
        <v>16.542206313809245</v>
      </c>
      <c r="DI12" s="43">
        <v>16.820546615756516</v>
      </c>
      <c r="DJ12" s="43">
        <v>12.041989159627153</v>
      </c>
      <c r="DK12" s="43">
        <v>-19.930414781649009</v>
      </c>
      <c r="DL12" s="43">
        <v>-27.95321391564578</v>
      </c>
      <c r="DM12" s="43">
        <v>2.5278855713070536</v>
      </c>
      <c r="DN12" s="43">
        <v>0.75245799876713093</v>
      </c>
      <c r="DO12" s="43">
        <v>7.2697662321689727</v>
      </c>
      <c r="DP12" s="43">
        <v>0.91506943549140018</v>
      </c>
      <c r="DQ12" s="43">
        <v>11.6669423588879</v>
      </c>
      <c r="DR12" s="43">
        <v>-0.2553402619334455</v>
      </c>
      <c r="DS12" s="43">
        <v>-3.8649716786032129</v>
      </c>
      <c r="DT12" s="43">
        <v>3.7141555284987859</v>
      </c>
      <c r="DU12" s="43">
        <v>28.029518165531563</v>
      </c>
      <c r="DV12" s="43">
        <v>-17.85505841932369</v>
      </c>
      <c r="DW12" s="43">
        <v>-2.6376710507977075</v>
      </c>
      <c r="DX12" s="43">
        <v>5.8369485978171598</v>
      </c>
      <c r="DY12" s="43">
        <v>-2.4333194259687163</v>
      </c>
      <c r="DZ12" s="43">
        <v>-7.193641570742848</v>
      </c>
      <c r="EA12" s="43">
        <v>3.6952045615100904</v>
      </c>
      <c r="EB12" s="43">
        <v>-4.3767578694275606</v>
      </c>
      <c r="EC12" s="43">
        <v>6.9922106208419654</v>
      </c>
      <c r="ED12" s="43">
        <v>-6.9727545835654432</v>
      </c>
      <c r="EE12" s="43">
        <v>0.16810527735919845</v>
      </c>
      <c r="EF12" s="43">
        <v>7.4228244856231695</v>
      </c>
      <c r="EG12" s="43">
        <v>23.477907740748314</v>
      </c>
      <c r="EH12" s="43">
        <v>-18.022923182621188</v>
      </c>
      <c r="EI12" s="43">
        <v>-1.1772596426332105</v>
      </c>
      <c r="EJ12" s="43">
        <v>-2.6203324296114272</v>
      </c>
      <c r="EK12" s="43">
        <v>2.4560277930109731</v>
      </c>
      <c r="EL12" s="43">
        <v>-2.676386288301924</v>
      </c>
      <c r="EM12" s="43">
        <v>-1.0980537395413159</v>
      </c>
      <c r="EN12" s="43">
        <v>0.2209429783631256</v>
      </c>
      <c r="EO12" s="43">
        <v>7.9675445006578194</v>
      </c>
      <c r="EP12" s="43">
        <v>-6.0354775704846269</v>
      </c>
      <c r="EQ12" s="43">
        <v>-5.756742579500818</v>
      </c>
      <c r="ER12" s="43">
        <v>21.059419997401442</v>
      </c>
      <c r="ES12" s="43">
        <v>-3.2231596623138015</v>
      </c>
      <c r="ET12" s="43">
        <v>-6.9638021455063477</v>
      </c>
      <c r="EU12" s="43">
        <v>-3.9503689826610344</v>
      </c>
      <c r="EV12" s="43">
        <v>3.8983043588558086</v>
      </c>
      <c r="EW12" s="43">
        <v>1.9699388394030626</v>
      </c>
      <c r="EX12" s="43">
        <v>-5.2271626927657522</v>
      </c>
      <c r="EY12" s="43">
        <v>1.3112417044809144</v>
      </c>
      <c r="EZ12" s="43">
        <v>-0.11016549099337469</v>
      </c>
      <c r="FA12" s="43">
        <v>6.0801720418501404</v>
      </c>
      <c r="FB12" s="43">
        <v>-9.3816432047055365</v>
      </c>
      <c r="FC12" s="43">
        <v>4.2780547705657312</v>
      </c>
      <c r="FD12" s="43">
        <v>25.799601098065118</v>
      </c>
      <c r="FE12" s="43">
        <v>-14.660011511263594</v>
      </c>
      <c r="FF12" s="43">
        <v>-4.2685396531214614</v>
      </c>
      <c r="FG12" s="43">
        <v>-2.1058677440212614</v>
      </c>
      <c r="FH12" s="43">
        <v>4.0600517224651744</v>
      </c>
      <c r="FI12" s="43">
        <v>7.4432532612239255</v>
      </c>
      <c r="FJ12" s="43">
        <v>-14.164288023227645</v>
      </c>
      <c r="FK12" s="43">
        <v>1.8010404874399644</v>
      </c>
      <c r="FL12" s="43">
        <v>2.1793492746460918</v>
      </c>
      <c r="FM12" s="43">
        <v>4.0836643497423442</v>
      </c>
      <c r="FN12" s="43">
        <v>-1.8379525417106635</v>
      </c>
      <c r="FO12" s="43">
        <v>3.0016065962157112</v>
      </c>
      <c r="FP12" s="43">
        <v>18.831386382939954</v>
      </c>
      <c r="FQ12" s="43">
        <v>-11.398450753202983</v>
      </c>
      <c r="FR12" s="53" t="s">
        <v>37</v>
      </c>
      <c r="FT12" s="59">
        <f t="shared" si="0"/>
        <v>15.829779786724242</v>
      </c>
      <c r="FU12" s="130">
        <f t="shared" si="0"/>
        <v>-30.229837136142937</v>
      </c>
    </row>
    <row r="13" spans="1:177" ht="18" customHeight="1">
      <c r="A13" s="57" t="s">
        <v>38</v>
      </c>
      <c r="B13" s="47">
        <v>7.8389909187733364</v>
      </c>
      <c r="C13" s="47">
        <f>IFERROR('Tabel 1'!C13/'Tabel 1'!B13*100-100,"")</f>
        <v>-9.4860624026822222</v>
      </c>
      <c r="D13" s="47">
        <f>IFERROR('Tabel 1'!D13/'Tabel 1'!C13*100-100,"")</f>
        <v>3.5353945051678153</v>
      </c>
      <c r="E13" s="47">
        <f>IFERROR('Tabel 1'!E13/'Tabel 1'!D13*100-100,"")</f>
        <v>-1.48439267445724</v>
      </c>
      <c r="F13" s="47">
        <f>IFERROR('Tabel 1'!F13/'Tabel 1'!E13*100-100,"")</f>
        <v>9.7209430172157312</v>
      </c>
      <c r="G13" s="47">
        <f>IFERROR('Tabel 1'!G13/'Tabel 1'!F13*100-100,"")</f>
        <v>5.5852655040617805</v>
      </c>
      <c r="H13" s="47">
        <f>IFERROR('Tabel 1'!H13/'Tabel 1'!G13*100-100,"")</f>
        <v>20.578522359544621</v>
      </c>
      <c r="I13" s="47">
        <f>IFERROR('Tabel 1'!I13/'Tabel 1'!H13*100-100,"")</f>
        <v>29.881357316457382</v>
      </c>
      <c r="J13" s="47">
        <f>IFERROR('Tabel 1'!J13/'Tabel 1'!I13*100-100,"")</f>
        <v>-39.420934033716151</v>
      </c>
      <c r="K13" s="47">
        <f>IFERROR('Tabel 1'!K13/'Tabel 1'!J13*100-100,"")</f>
        <v>-3.5546636065007959</v>
      </c>
      <c r="L13" s="47">
        <f>IFERROR('Tabel 1'!L13/'Tabel 1'!K13*100-100,"")</f>
        <v>1.3028884490134658</v>
      </c>
      <c r="M13" s="47">
        <f>IFERROR('Tabel 1'!M13/'Tabel 1'!L13*100-100,"")</f>
        <v>14.993321565296938</v>
      </c>
      <c r="N13" s="47">
        <f>IFERROR('Tabel 1'!N13/'Tabel 1'!M13*100-100,"")</f>
        <v>-9.2402861003397447</v>
      </c>
      <c r="O13" s="47">
        <f>IFERROR('Tabel 1'!O13/'Tabel 1'!N13*100-100,"")</f>
        <v>-0.62535741844132531</v>
      </c>
      <c r="P13" s="47">
        <f>IFERROR('Tabel 1'!P13/'Tabel 1'!O13*100-100,"")</f>
        <v>4.2422935607083048</v>
      </c>
      <c r="Q13" s="47">
        <f>IFERROR('Tabel 1'!Q13/'Tabel 1'!P13*100-100,"")</f>
        <v>6.5822488822200995</v>
      </c>
      <c r="R13" s="47">
        <f>IFERROR('Tabel 1'!R13/'Tabel 1'!Q13*100-100,"")</f>
        <v>10.268065832619413</v>
      </c>
      <c r="S13" s="47">
        <f>IFERROR('Tabel 1'!S13/'Tabel 1'!R13*100-100,"")</f>
        <v>12.322711980973168</v>
      </c>
      <c r="T13" s="47">
        <f>IFERROR('Tabel 1'!T13/'Tabel 1'!S13*100-100,"")</f>
        <v>41.893288090240901</v>
      </c>
      <c r="U13" s="47">
        <f>IFERROR('Tabel 1'!U13/'Tabel 1'!T13*100-100,"")</f>
        <v>-12.767765485661329</v>
      </c>
      <c r="V13" s="47">
        <f>IFERROR('Tabel 1'!V13/'Tabel 1'!U13*100-100,"")</f>
        <v>-32.594845555271974</v>
      </c>
      <c r="W13" s="47">
        <f>IFERROR('Tabel 1'!W13/'Tabel 1'!V13*100-100,"")</f>
        <v>4.3364624721800027</v>
      </c>
      <c r="X13" s="47">
        <f>IFERROR('Tabel 1'!X13/'Tabel 1'!W13*100-100,"")</f>
        <v>0.5182337621415769</v>
      </c>
      <c r="Y13" s="47">
        <f>IFERROR('Tabel 1'!Y13/'Tabel 1'!X13*100-100,"")</f>
        <v>12.056562846065418</v>
      </c>
      <c r="Z13" s="47">
        <f>IFERROR('Tabel 1'!Z13/'Tabel 1'!Y13*100-100,"")</f>
        <v>-4.1627988377712057</v>
      </c>
      <c r="AA13" s="47">
        <f>IFERROR('Tabel 1'!AA13/'Tabel 1'!Z13*100-100,"")</f>
        <v>-3.0590716327858871</v>
      </c>
      <c r="AB13" s="47">
        <f>IFERROR('Tabel 1'!AB13/'Tabel 1'!AA13*100-100,"")</f>
        <v>7.6263155628403894</v>
      </c>
      <c r="AC13" s="47">
        <f>IFERROR('Tabel 1'!AC13/'Tabel 1'!AB13*100-100,"")</f>
        <v>-0.18942743544072016</v>
      </c>
      <c r="AD13" s="47">
        <f>IFERROR('Tabel 1'!AD13/'Tabel 1'!AC13*100-100,"")</f>
        <v>5.9036836912370205</v>
      </c>
      <c r="AE13" s="47">
        <f>IFERROR('Tabel 1'!AE13/'Tabel 1'!AD13*100-100,"")</f>
        <v>7.8905787522532478</v>
      </c>
      <c r="AF13" s="47">
        <f>IFERROR('Tabel 1'!AF13/'Tabel 1'!AE13*100-100,"")</f>
        <v>29.423692862000024</v>
      </c>
      <c r="AG13" s="47">
        <f>IFERROR('Tabel 1'!AG13/'Tabel 1'!AF13*100-100,"")</f>
        <v>-32.913380943914134</v>
      </c>
      <c r="AH13" s="47">
        <f>IFERROR('Tabel 1'!AH13/'Tabel 1'!AG13*100-100,"")</f>
        <v>-5.0132742155188907</v>
      </c>
      <c r="AI13" s="47">
        <f>IFERROR('Tabel 1'!AI13/'Tabel 1'!AH13*100-100,"")</f>
        <v>2.6393535335299561</v>
      </c>
      <c r="AJ13" s="47">
        <f>IFERROR('Tabel 1'!AJ13/'Tabel 1'!AI13*100-100,"")</f>
        <v>1.6759267632091337</v>
      </c>
      <c r="AK13" s="47">
        <f>IFERROR('Tabel 1'!AK13/'Tabel 1'!AJ13*100-100,"")</f>
        <v>8.6945047114950427</v>
      </c>
      <c r="AL13" s="47">
        <f>IFERROR('Tabel 1'!AL13/'Tabel 1'!AK13*100-100,"")</f>
        <v>-9.7336192027881481</v>
      </c>
      <c r="AM13" s="47">
        <f>IFERROR('Tabel 1'!AM13/'Tabel 1'!AL13*100-100,"")</f>
        <v>-1.7067989389373963</v>
      </c>
      <c r="AN13" s="47">
        <f>IFERROR('Tabel 1'!AN13/'Tabel 1'!AM13*100-100,"")</f>
        <v>-0.34564223210885814</v>
      </c>
      <c r="AO13" s="47">
        <f>IFERROR('Tabel 1'!AO13/'Tabel 1'!AN13*100-100,"")</f>
        <v>3.743142473499006</v>
      </c>
      <c r="AP13" s="47">
        <f>IFERROR('Tabel 1'!AP13/'Tabel 1'!AO13*100-100,"")</f>
        <v>1.9978682810372135</v>
      </c>
      <c r="AQ13" s="47">
        <f>IFERROR('Tabel 1'!AQ13/'Tabel 1'!AP13*100-100,"")</f>
        <v>3.0044772974388252</v>
      </c>
      <c r="AR13" s="47">
        <f>IFERROR('Tabel 1'!AR13/'Tabel 1'!AQ13*100-100,"")</f>
        <v>39.115878967097217</v>
      </c>
      <c r="AS13" s="47">
        <f>IFERROR('Tabel 1'!AS13/'Tabel 1'!AR13*100-100,"")</f>
        <v>-34.887877028727502</v>
      </c>
      <c r="AT13" s="47">
        <f>IFERROR('Tabel 1'!AT13/'Tabel 1'!AS13*100-100,"")</f>
        <v>-11.62156351348149</v>
      </c>
      <c r="AU13" s="47">
        <f>IFERROR('Tabel 1'!AU13/'Tabel 1'!AT13*100-100,"")</f>
        <v>5.1274826435792278</v>
      </c>
      <c r="AV13" s="47">
        <f>IFERROR('Tabel 1'!AV13/'Tabel 1'!AU13*100-100,"")</f>
        <v>-2.4059640833216918</v>
      </c>
      <c r="AW13" s="47">
        <f>IFERROR('Tabel 1'!AW13/'Tabel 1'!AV13*100-100,"")</f>
        <v>7.4684882519341613</v>
      </c>
      <c r="AX13" s="47">
        <f>IFERROR('Tabel 1'!AX13/'Tabel 1'!AW13*100-100,"")</f>
        <v>-3.8401837357045565</v>
      </c>
      <c r="AY13" s="47">
        <f>IFERROR('Tabel 1'!AY13/'Tabel 1'!AX13*100-100,"")</f>
        <v>-11.323729359138241</v>
      </c>
      <c r="AZ13" s="47">
        <f>IFERROR('Tabel 1'!AZ13/'Tabel 1'!AY13*100-100,"")</f>
        <v>2.6306888607045238</v>
      </c>
      <c r="BA13" s="47">
        <f>IFERROR('Tabel 1'!BA13/'Tabel 1'!AZ13*100-100,"")</f>
        <v>0.91878163006340685</v>
      </c>
      <c r="BB13" s="47">
        <f>IFERROR('Tabel 1'!BB13/'Tabel 1'!BA13*100-100,"")</f>
        <v>6.1023376488172403</v>
      </c>
      <c r="BC13" s="47">
        <f>IFERROR('Tabel 1'!BC13/'Tabel 1'!BB13*100-100,"")</f>
        <v>25.557330814134602</v>
      </c>
      <c r="BD13" s="47">
        <f>IFERROR('Tabel 1'!BD13/'Tabel 1'!BC13*100-100,"")</f>
        <v>-5.9753488006547997</v>
      </c>
      <c r="BE13" s="47">
        <f>IFERROR('Tabel 1'!BE13/'Tabel 1'!BD13*100-100,"")</f>
        <v>-17.916558541054926</v>
      </c>
      <c r="BF13" s="47">
        <f>IFERROR('Tabel 1'!BF13/'Tabel 1'!BE13*100-100,"")</f>
        <v>1.2024120074930948</v>
      </c>
      <c r="BG13" s="47">
        <f>IFERROR('Tabel 1'!BG13/'Tabel 1'!BF13*100-100,"")</f>
        <v>-1.8658980621185606</v>
      </c>
      <c r="BH13" s="47">
        <f>IFERROR('Tabel 1'!BH13/'Tabel 1'!BG13*100-100,"")</f>
        <v>-1.943141945440729</v>
      </c>
      <c r="BI13" s="47">
        <f>IFERROR('Tabel 1'!BI13/'Tabel 1'!BH13*100-100,"")</f>
        <v>9.4138544337599228</v>
      </c>
      <c r="BJ13" s="47">
        <f>IFERROR('Tabel 1'!BJ13/'Tabel 1'!BI13*100-100,"")</f>
        <v>-9.244637213489753</v>
      </c>
      <c r="BK13" s="47">
        <f>IFERROR('Tabel 1'!BK13/'Tabel 1'!BJ13*100-100,"")</f>
        <v>-7.4721290478999123</v>
      </c>
      <c r="BL13" s="47">
        <f>IFERROR('Tabel 1'!BL13/'Tabel 1'!BK13*100-100,"")</f>
        <v>4.1372379601316851</v>
      </c>
      <c r="BM13" s="47">
        <f>IFERROR('Tabel 1'!BM13/'Tabel 1'!BL13*100-100,"")</f>
        <v>1.0773870632401241</v>
      </c>
      <c r="BN13" s="47">
        <f>IFERROR('Tabel 1'!BN13/'Tabel 1'!BM13*100-100,"")</f>
        <v>8.8949026226782308</v>
      </c>
      <c r="BO13" s="47">
        <f>IFERROR('Tabel 1'!BO13/'Tabel 1'!BN13*100-100,"")</f>
        <v>46.133826383660647</v>
      </c>
      <c r="BP13" s="47">
        <f>IFERROR('Tabel 1'!BP13/'Tabel 1'!BO13*100-100,"")</f>
        <v>-26.294559730636678</v>
      </c>
      <c r="BQ13" s="47">
        <f>IFERROR('Tabel 1'!BQ13/'Tabel 1'!BP13*100-100,"")</f>
        <v>-6.7682568478838334</v>
      </c>
      <c r="BR13" s="47">
        <f>IFERROR('Tabel 1'!BR13/'Tabel 1'!BQ13*100-100,"")</f>
        <v>-3.2701444580172847</v>
      </c>
      <c r="BS13" s="47">
        <f>IFERROR('Tabel 1'!BS13/'Tabel 1'!BR13*100-100,"")</f>
        <v>-0.28243905971540073</v>
      </c>
      <c r="BT13" s="47">
        <f>IFERROR('Tabel 1'!BT13/'Tabel 1'!BS13*100-100,"")</f>
        <v>0.21201417197171679</v>
      </c>
      <c r="BU13" s="47">
        <f>IFERROR('Tabel 1'!BU13/'Tabel 1'!BT13*100-100,"")</f>
        <v>5.1764436238120908</v>
      </c>
      <c r="BV13" s="47">
        <f>IFERROR('Tabel 1'!BV13/'Tabel 1'!BU13*100-100,"")</f>
        <v>-3.0385792372491807</v>
      </c>
      <c r="BW13" s="47">
        <f>IFERROR('Tabel 1'!BW13/'Tabel 1'!BV13*100-100,"")</f>
        <v>-2.8521624043357861</v>
      </c>
      <c r="BX13" s="47">
        <f>IFERROR('Tabel 1'!BX13/'Tabel 1'!BW13*100-100,"")</f>
        <v>1.973767395046778</v>
      </c>
      <c r="BY13" s="47">
        <f>IFERROR('Tabel 1'!BY13/'Tabel 1'!BX13*100-100,"")</f>
        <v>3.0032251516591373</v>
      </c>
      <c r="BZ13" s="47">
        <f>IFERROR('Tabel 1'!BZ13/'Tabel 1'!BY13*100-100,"")</f>
        <v>15.367932084594372</v>
      </c>
      <c r="CA13" s="47">
        <f>IFERROR('Tabel 1'!CA13/'Tabel 1'!BZ13*100-100,"")</f>
        <v>11.384899539502499</v>
      </c>
      <c r="CB13" s="47">
        <f>IFERROR('Tabel 1'!CB13/'Tabel 1'!CA13*100-100,"")</f>
        <v>-6.2275340971796993</v>
      </c>
      <c r="CC13" s="47">
        <f>IFERROR('Tabel 1'!CC13/'Tabel 1'!CB13*100-100,"")</f>
        <v>-0.68596263171781402</v>
      </c>
      <c r="CD13" s="47">
        <f>IFERROR('Tabel 1'!CD13/'Tabel 1'!CC13*100-100,"")</f>
        <v>2.8972101761203675</v>
      </c>
      <c r="CE13" s="47">
        <f>IFERROR('Tabel 1'!CE13/'Tabel 1'!CD13*100-100,"")</f>
        <v>-2.9598429397633055</v>
      </c>
      <c r="CF13" s="47">
        <f>IFERROR('Tabel 1'!CF13/'Tabel 1'!CE13*100-100,"")</f>
        <v>3.7692704659033893</v>
      </c>
      <c r="CG13" s="47">
        <f>IFERROR('Tabel 1'!CG13/'Tabel 1'!CF13*100-100,"")</f>
        <v>4.225050961202399</v>
      </c>
      <c r="CH13" s="47">
        <f>IFERROR('Tabel 1'!CH13/'Tabel 1'!CG13*100-100,"")</f>
        <v>-3.0485856288536155</v>
      </c>
      <c r="CI13" s="47">
        <f>IFERROR('Tabel 1'!CI13/'Tabel 1'!CH13*100-100,"")</f>
        <v>1.6238140950194833</v>
      </c>
      <c r="CJ13" s="47">
        <f>IFERROR('Tabel 1'!CJ13/'Tabel 1'!CI13*100-100,"")</f>
        <v>7.651055406188334</v>
      </c>
      <c r="CK13" s="47">
        <f>IFERROR('Tabel 1'!CK13/'Tabel 1'!CJ13*100-100,"")</f>
        <v>-10.420112812780644</v>
      </c>
      <c r="CL13" s="47">
        <f>IFERROR('Tabel 1'!CL13/'Tabel 1'!CK13*100-100,"")</f>
        <v>35.234583361286781</v>
      </c>
      <c r="CM13" s="47">
        <f>IFERROR('Tabel 1'!CM13/'Tabel 1'!CL13*100-100,"")</f>
        <v>-10.423431725513325</v>
      </c>
      <c r="CN13" s="47">
        <f>IFERROR('Tabel 1'!CN13/'Tabel 1'!CM13*100-100,"")</f>
        <v>-13.847451017770254</v>
      </c>
      <c r="CO13" s="47">
        <f>IFERROR('Tabel 1'!CO13/'Tabel 1'!CN13*100-100,"")</f>
        <v>-3.9638645084008601</v>
      </c>
      <c r="CP13" s="47">
        <f>IFERROR('Tabel 1'!CP13/'Tabel 1'!CO13*100-100,"")</f>
        <v>-9.8273076976873739</v>
      </c>
      <c r="CQ13" s="47">
        <f>IFERROR('Tabel 1'!CQ13/'Tabel 1'!CP13*100-100,"")</f>
        <v>-1.6104412593977457</v>
      </c>
      <c r="CR13" s="47">
        <f>IFERROR('Tabel 1'!CR13/'Tabel 1'!CQ13*100-100,"")</f>
        <v>2.8956918006580281</v>
      </c>
      <c r="CS13" s="47">
        <f>IFERROR('Tabel 1'!CS13/'Tabel 1'!CR13*100-100,"")</f>
        <v>15.877574064506376</v>
      </c>
      <c r="CT13" s="47">
        <f>IFERROR('Tabel 1'!CT13/'Tabel 1'!CS13*100-100,"")</f>
        <v>-30.262887174678653</v>
      </c>
      <c r="CU13" s="47">
        <f>IFERROR('Tabel 1'!CU13/'Tabel 1'!CT13*100-100,"")</f>
        <v>-16.428034070277803</v>
      </c>
      <c r="CV13" s="47">
        <f>IFERROR('Tabel 1'!CV13/'Tabel 1'!CU13*100-100,"")</f>
        <v>-28.676072562339542</v>
      </c>
      <c r="CW13" s="47">
        <f>IFERROR('Tabel 1'!CW13/'Tabel 1'!CV13*100-100,"")</f>
        <v>-33.983175508704576</v>
      </c>
      <c r="CX13" s="47">
        <f>IFERROR('Tabel 1'!CX13/'Tabel 1'!CW13*100-100,"")</f>
        <v>20.702847416778013</v>
      </c>
      <c r="CY13" s="47">
        <f>IFERROR('Tabel 1'!CY13/'Tabel 1'!CX13*100-100,"")</f>
        <v>-9.2896366020273575</v>
      </c>
      <c r="CZ13" s="47">
        <f>IFERROR('Tabel 1'!CZ13/'Tabel 1'!CY13*100-100,"")</f>
        <v>9.7499147164006814</v>
      </c>
      <c r="DA13" s="47">
        <f>IFERROR('Tabel 1'!DA13/'Tabel 1'!CZ13*100-100,"")</f>
        <v>0.76414344302362736</v>
      </c>
      <c r="DB13" s="47">
        <f>IFERROR('Tabel 1'!DB13/'Tabel 1'!DA13*100-100,"")</f>
        <v>3.3674659597800769</v>
      </c>
      <c r="DC13" s="47">
        <f>IFERROR('Tabel 1'!DC13/'Tabel 1'!DB13*100-100,"")</f>
        <v>2.394803350172154</v>
      </c>
      <c r="DD13" s="47">
        <f>IFERROR('Tabel 1'!DD13/'Tabel 1'!DC13*100-100,"")</f>
        <v>6.4054795086227614</v>
      </c>
      <c r="DE13" s="47">
        <f>IFERROR('Tabel 1'!DE13/'Tabel 1'!DD13*100-100,"")</f>
        <v>7.8138350904572604</v>
      </c>
      <c r="DF13" s="47">
        <f>IFERROR('Tabel 1'!DF13/'Tabel 1'!DE13*100-100,"")</f>
        <v>-7.1509825759810894</v>
      </c>
      <c r="DG13" s="47">
        <f>IFERROR('Tabel 1'!DG13/'Tabel 1'!DF13*100-100,"")</f>
        <v>-8.7340957132787054</v>
      </c>
      <c r="DH13" s="47">
        <f>IFERROR('Tabel 1'!DH13/'Tabel 1'!DG13*100-100,"")</f>
        <v>8.4120448425920529</v>
      </c>
      <c r="DI13" s="47">
        <v>14.871070251709796</v>
      </c>
      <c r="DJ13" s="47">
        <v>18.420920489017689</v>
      </c>
      <c r="DK13" s="47">
        <v>-16.603409376677401</v>
      </c>
      <c r="DL13" s="47">
        <v>-34.154183045947221</v>
      </c>
      <c r="DM13" s="47">
        <v>2.462165220486745</v>
      </c>
      <c r="DN13" s="47">
        <v>6.5766159172951477</v>
      </c>
      <c r="DO13" s="47">
        <v>11.466931011863736</v>
      </c>
      <c r="DP13" s="47">
        <v>5.5943499975542377</v>
      </c>
      <c r="DQ13" s="47">
        <v>13.300850094269844</v>
      </c>
      <c r="DR13" s="47">
        <v>-1.8429887758547148</v>
      </c>
      <c r="DS13" s="47">
        <v>-4.7665278444145809</v>
      </c>
      <c r="DT13" s="47">
        <v>4.6389451999372833</v>
      </c>
      <c r="DU13" s="47">
        <v>36.998595979826931</v>
      </c>
      <c r="DV13" s="47">
        <v>-19.451357228626275</v>
      </c>
      <c r="DW13" s="47">
        <v>-7.0815142976900392</v>
      </c>
      <c r="DX13" s="47">
        <v>9.1641370027102163</v>
      </c>
      <c r="DY13" s="47">
        <v>0.5144942847055356</v>
      </c>
      <c r="DZ13" s="47">
        <v>-8.3155539830960574</v>
      </c>
      <c r="EA13" s="47">
        <v>3.8322763823871231</v>
      </c>
      <c r="EB13" s="47">
        <v>-1.346419952286515</v>
      </c>
      <c r="EC13" s="47">
        <v>9.0512033712287341</v>
      </c>
      <c r="ED13" s="47">
        <v>-6.6835718297240554</v>
      </c>
      <c r="EE13" s="47">
        <v>3.6432791276032273</v>
      </c>
      <c r="EF13" s="47">
        <v>5.2728278363533443</v>
      </c>
      <c r="EG13" s="47">
        <v>37.307317365562319</v>
      </c>
      <c r="EH13" s="47">
        <v>-26.652228649439135</v>
      </c>
      <c r="EI13" s="47">
        <v>-0.23608136072508223</v>
      </c>
      <c r="EJ13" s="47">
        <v>1.2009648977435283</v>
      </c>
      <c r="EK13" s="47">
        <v>1.9839513068751202</v>
      </c>
      <c r="EL13" s="47">
        <v>-3.6516568533886185</v>
      </c>
      <c r="EM13" s="47">
        <v>-0.64856878235722837</v>
      </c>
      <c r="EN13" s="47">
        <v>1.098241356098284</v>
      </c>
      <c r="EO13" s="47">
        <v>8.6199077869343341</v>
      </c>
      <c r="EP13" s="47">
        <v>-6.9487221582551388</v>
      </c>
      <c r="EQ13" s="47">
        <v>-6.0646743852979075</v>
      </c>
      <c r="ER13" s="47">
        <v>26.553316797205518</v>
      </c>
      <c r="ES13" s="47">
        <v>-3.9654084026858105</v>
      </c>
      <c r="ET13" s="47">
        <v>-10.806334341422142</v>
      </c>
      <c r="EU13" s="47">
        <v>-3.218458529045054</v>
      </c>
      <c r="EV13" s="47">
        <v>5.2254143056641889</v>
      </c>
      <c r="EW13" s="47">
        <v>1.289887114580468</v>
      </c>
      <c r="EX13" s="47">
        <v>-5.7643965367347727</v>
      </c>
      <c r="EY13" s="47">
        <v>0.55634305580705146</v>
      </c>
      <c r="EZ13" s="47">
        <v>-4.6393940803057809E-2</v>
      </c>
      <c r="FA13" s="47">
        <v>8.6441128876865392</v>
      </c>
      <c r="FB13" s="47">
        <v>-12.836453906475953</v>
      </c>
      <c r="FC13" s="47">
        <v>4.5528384961852408</v>
      </c>
      <c r="FD13" s="47">
        <v>35.676903629048006</v>
      </c>
      <c r="FE13" s="47">
        <v>-19.150976278254117</v>
      </c>
      <c r="FF13" s="47">
        <v>-6.0091574375663264</v>
      </c>
      <c r="FG13" s="47">
        <v>-1.5563991846686664</v>
      </c>
      <c r="FH13" s="47">
        <v>3.9667996705002873</v>
      </c>
      <c r="FI13" s="47">
        <v>9.4806602534974083</v>
      </c>
      <c r="FJ13" s="47">
        <v>-19.236009878589112</v>
      </c>
      <c r="FK13" s="47">
        <v>2.0231176889994984</v>
      </c>
      <c r="FL13" s="47">
        <v>2.928150631557358</v>
      </c>
      <c r="FM13" s="47">
        <v>4.1202971820658574</v>
      </c>
      <c r="FN13" s="47">
        <v>-3.0336577890402672</v>
      </c>
      <c r="FO13" s="47">
        <v>6.0748626622340485</v>
      </c>
      <c r="FP13" s="47">
        <v>26.213816233637388</v>
      </c>
      <c r="FQ13" s="47">
        <v>-13.524788129246213</v>
      </c>
      <c r="FR13" s="54" t="s">
        <v>39</v>
      </c>
      <c r="FT13" s="60">
        <f t="shared" si="0"/>
        <v>20.138953571403341</v>
      </c>
      <c r="FU13" s="131">
        <f t="shared" si="0"/>
        <v>-39.738604362883599</v>
      </c>
    </row>
    <row r="14" spans="1:177" ht="18" customHeight="1" thickBot="1">
      <c r="A14" s="108" t="s">
        <v>40</v>
      </c>
      <c r="B14" s="89">
        <v>0.47423401221529105</v>
      </c>
      <c r="C14" s="89">
        <f>IFERROR('Tabel 1'!C14/'Tabel 1'!B14*100-100,"")</f>
        <v>-5.3608502151243442</v>
      </c>
      <c r="D14" s="89">
        <f>IFERROR('Tabel 1'!D14/'Tabel 1'!C14*100-100,"")</f>
        <v>4.6823797123245754</v>
      </c>
      <c r="E14" s="89">
        <f>IFERROR('Tabel 1'!E14/'Tabel 1'!D14*100-100,"")</f>
        <v>-1.4680477679569464</v>
      </c>
      <c r="F14" s="89">
        <f>IFERROR('Tabel 1'!F14/'Tabel 1'!E14*100-100,"")</f>
        <v>2.801650232480398</v>
      </c>
      <c r="G14" s="89">
        <f>IFERROR('Tabel 1'!G14/'Tabel 1'!F14*100-100,"")</f>
        <v>5.5913105571334683</v>
      </c>
      <c r="H14" s="89">
        <f>IFERROR('Tabel 1'!H14/'Tabel 1'!G14*100-100,"")</f>
        <v>11.269758803398361</v>
      </c>
      <c r="I14" s="89">
        <f>IFERROR('Tabel 1'!I14/'Tabel 1'!H14*100-100,"")</f>
        <v>10.150314837111722</v>
      </c>
      <c r="J14" s="89">
        <f>IFERROR('Tabel 1'!J14/'Tabel 1'!I14*100-100,"")</f>
        <v>-15.85364088681807</v>
      </c>
      <c r="K14" s="89">
        <f>IFERROR('Tabel 1'!K14/'Tabel 1'!J14*100-100,"")</f>
        <v>-0.11115399205871768</v>
      </c>
      <c r="L14" s="89">
        <f>IFERROR('Tabel 1'!L14/'Tabel 1'!K14*100-100,"")</f>
        <v>0.51890592594131135</v>
      </c>
      <c r="M14" s="89">
        <f>IFERROR('Tabel 1'!M14/'Tabel 1'!L14*100-100,"")</f>
        <v>4.3814443581628382</v>
      </c>
      <c r="N14" s="89">
        <f>IFERROR('Tabel 1'!N14/'Tabel 1'!M14*100-100,"")</f>
        <v>-5.7171361350090706</v>
      </c>
      <c r="O14" s="89">
        <f>IFERROR('Tabel 1'!O14/'Tabel 1'!N14*100-100,"")</f>
        <v>-0.70200043240056686</v>
      </c>
      <c r="P14" s="89">
        <f>IFERROR('Tabel 1'!P14/'Tabel 1'!O14*100-100,"")</f>
        <v>0.97120452376331912</v>
      </c>
      <c r="Q14" s="89">
        <f>IFERROR('Tabel 1'!Q14/'Tabel 1'!P14*100-100,"")</f>
        <v>-0.86340724405997094</v>
      </c>
      <c r="R14" s="89">
        <f>IFERROR('Tabel 1'!R14/'Tabel 1'!Q14*100-100,"")</f>
        <v>4.7082666844324876</v>
      </c>
      <c r="S14" s="89">
        <f>IFERROR('Tabel 1'!S14/'Tabel 1'!R14*100-100,"")</f>
        <v>8.2955720820298069</v>
      </c>
      <c r="T14" s="89">
        <f>IFERROR('Tabel 1'!T14/'Tabel 1'!S14*100-100,"")</f>
        <v>11.627384843125512</v>
      </c>
      <c r="U14" s="89">
        <f>IFERROR('Tabel 1'!U14/'Tabel 1'!T14*100-100,"")</f>
        <v>-2.45577285128266</v>
      </c>
      <c r="V14" s="89">
        <f>IFERROR('Tabel 1'!V14/'Tabel 1'!U14*100-100,"")</f>
        <v>-8.1729889599618275</v>
      </c>
      <c r="W14" s="89">
        <f>IFERROR('Tabel 1'!W14/'Tabel 1'!V14*100-100,"")</f>
        <v>1.2636655862442296</v>
      </c>
      <c r="X14" s="89">
        <f>IFERROR('Tabel 1'!X14/'Tabel 1'!W14*100-100,"")</f>
        <v>4.7890170649752122</v>
      </c>
      <c r="Y14" s="89">
        <f>IFERROR('Tabel 1'!Y14/'Tabel 1'!X14*100-100,"")</f>
        <v>13.721665349400695</v>
      </c>
      <c r="Z14" s="89">
        <f>IFERROR('Tabel 1'!Z14/'Tabel 1'!Y14*100-100,"")</f>
        <v>-8.8224856770210209</v>
      </c>
      <c r="AA14" s="89">
        <f>IFERROR('Tabel 1'!AA14/'Tabel 1'!Z14*100-100,"")</f>
        <v>-4.8543152880700262</v>
      </c>
      <c r="AB14" s="89">
        <f>IFERROR('Tabel 1'!AB14/'Tabel 1'!AA14*100-100,"")</f>
        <v>-0.61566873866101446</v>
      </c>
      <c r="AC14" s="89">
        <f>IFERROR('Tabel 1'!AC14/'Tabel 1'!AB14*100-100,"")</f>
        <v>-1.7302977454149442</v>
      </c>
      <c r="AD14" s="89">
        <f>IFERROR('Tabel 1'!AD14/'Tabel 1'!AC14*100-100,"")</f>
        <v>3.6836186768971544</v>
      </c>
      <c r="AE14" s="89">
        <f>IFERROR('Tabel 1'!AE14/'Tabel 1'!AD14*100-100,"")</f>
        <v>2.5159019810865288</v>
      </c>
      <c r="AF14" s="89">
        <f>IFERROR('Tabel 1'!AF14/'Tabel 1'!AE14*100-100,"")</f>
        <v>22.462473891095684</v>
      </c>
      <c r="AG14" s="89">
        <f>IFERROR('Tabel 1'!AG14/'Tabel 1'!AF14*100-100,"")</f>
        <v>-10.928775027696332</v>
      </c>
      <c r="AH14" s="89">
        <f>IFERROR('Tabel 1'!AH14/'Tabel 1'!AG14*100-100,"")</f>
        <v>-0.53299713520291903</v>
      </c>
      <c r="AI14" s="89">
        <f>IFERROR('Tabel 1'!AI14/'Tabel 1'!AH14*100-100,"")</f>
        <v>0.98809286602590873</v>
      </c>
      <c r="AJ14" s="89">
        <f>IFERROR('Tabel 1'!AJ14/'Tabel 1'!AI14*100-100,"")</f>
        <v>-0.68601435140315914</v>
      </c>
      <c r="AK14" s="89">
        <f>IFERROR('Tabel 1'!AK14/'Tabel 1'!AJ14*100-100,"")</f>
        <v>5.8998673279714779</v>
      </c>
      <c r="AL14" s="89">
        <f>IFERROR('Tabel 1'!AL14/'Tabel 1'!AK14*100-100,"")</f>
        <v>-2.5996236129010128</v>
      </c>
      <c r="AM14" s="89">
        <f>IFERROR('Tabel 1'!AM14/'Tabel 1'!AL14*100-100,"")</f>
        <v>-0.40266235290295072</v>
      </c>
      <c r="AN14" s="89">
        <f>IFERROR('Tabel 1'!AN14/'Tabel 1'!AM14*100-100,"")</f>
        <v>2.5066232653008456</v>
      </c>
      <c r="AO14" s="89">
        <f>IFERROR('Tabel 1'!AO14/'Tabel 1'!AN14*100-100,"")</f>
        <v>1.1046366777815848</v>
      </c>
      <c r="AP14" s="89">
        <f>IFERROR('Tabel 1'!AP14/'Tabel 1'!AO14*100-100,"")</f>
        <v>1.4996607718601922</v>
      </c>
      <c r="AQ14" s="89">
        <f>IFERROR('Tabel 1'!AQ14/'Tabel 1'!AP14*100-100,"")</f>
        <v>4.0318495344888561</v>
      </c>
      <c r="AR14" s="89">
        <f>IFERROR('Tabel 1'!AR14/'Tabel 1'!AQ14*100-100,"")</f>
        <v>8.5732157865956253</v>
      </c>
      <c r="AS14" s="89">
        <f>IFERROR('Tabel 1'!AS14/'Tabel 1'!AR14*100-100,"")</f>
        <v>-13.096948732560932</v>
      </c>
      <c r="AT14" s="89">
        <f>IFERROR('Tabel 1'!AT14/'Tabel 1'!AS14*100-100,"")</f>
        <v>0.62444126615861251</v>
      </c>
      <c r="AU14" s="89">
        <f>IFERROR('Tabel 1'!AU14/'Tabel 1'!AT14*100-100,"")</f>
        <v>2.5283387311688017</v>
      </c>
      <c r="AV14" s="89">
        <f>IFERROR('Tabel 1'!AV14/'Tabel 1'!AU14*100-100,"")</f>
        <v>0.23766274571535462</v>
      </c>
      <c r="AW14" s="89">
        <f>IFERROR('Tabel 1'!AW14/'Tabel 1'!AV14*100-100,"")</f>
        <v>7.5172650764802995</v>
      </c>
      <c r="AX14" s="89">
        <f>IFERROR('Tabel 1'!AX14/'Tabel 1'!AW14*100-100,"")</f>
        <v>-1.2421270790874814</v>
      </c>
      <c r="AY14" s="89">
        <f>IFERROR('Tabel 1'!AY14/'Tabel 1'!AX14*100-100,"")</f>
        <v>-2.4683174812819288</v>
      </c>
      <c r="AZ14" s="89">
        <f>IFERROR('Tabel 1'!AZ14/'Tabel 1'!AY14*100-100,"")</f>
        <v>2.966589764513472</v>
      </c>
      <c r="BA14" s="89">
        <f>IFERROR('Tabel 1'!BA14/'Tabel 1'!AZ14*100-100,"")</f>
        <v>1.2192692110048995</v>
      </c>
      <c r="BB14" s="89">
        <f>IFERROR('Tabel 1'!BB14/'Tabel 1'!BA14*100-100,"")</f>
        <v>3.6695100066749973</v>
      </c>
      <c r="BC14" s="89">
        <f>IFERROR('Tabel 1'!BC14/'Tabel 1'!BB14*100-100,"")</f>
        <v>6.5081320836715975</v>
      </c>
      <c r="BD14" s="89">
        <f>IFERROR('Tabel 1'!BD14/'Tabel 1'!BC14*100-100,"")</f>
        <v>-0.73980812719923961</v>
      </c>
      <c r="BE14" s="89">
        <f>IFERROR('Tabel 1'!BE14/'Tabel 1'!BD14*100-100,"")</f>
        <v>-8.9251866845367402</v>
      </c>
      <c r="BF14" s="89">
        <f>IFERROR('Tabel 1'!BF14/'Tabel 1'!BE14*100-100,"")</f>
        <v>-9.7395214216462023E-2</v>
      </c>
      <c r="BG14" s="89">
        <f>IFERROR('Tabel 1'!BG14/'Tabel 1'!BF14*100-100,"")</f>
        <v>0.19487492312764232</v>
      </c>
      <c r="BH14" s="89">
        <f>IFERROR('Tabel 1'!BH14/'Tabel 1'!BG14*100-100,"")</f>
        <v>1.8929206948975548</v>
      </c>
      <c r="BI14" s="89">
        <f>IFERROR('Tabel 1'!BI14/'Tabel 1'!BH14*100-100,"")</f>
        <v>8.0809358508871014</v>
      </c>
      <c r="BJ14" s="89">
        <f>IFERROR('Tabel 1'!BJ14/'Tabel 1'!BI14*100-100,"")</f>
        <v>-4.9332573523534791</v>
      </c>
      <c r="BK14" s="89">
        <f>IFERROR('Tabel 1'!BK14/'Tabel 1'!BJ14*100-100,"")</f>
        <v>-4.8611140593279032</v>
      </c>
      <c r="BL14" s="89">
        <f>IFERROR('Tabel 1'!BL14/'Tabel 1'!BK14*100-100,"")</f>
        <v>3.4832376672346896</v>
      </c>
      <c r="BM14" s="89">
        <f>IFERROR('Tabel 1'!BM14/'Tabel 1'!BL14*100-100,"")</f>
        <v>1.2171675252277367</v>
      </c>
      <c r="BN14" s="89">
        <f>IFERROR('Tabel 1'!BN14/'Tabel 1'!BM14*100-100,"")</f>
        <v>3.7602133947512755</v>
      </c>
      <c r="BO14" s="89">
        <f>IFERROR('Tabel 1'!BO14/'Tabel 1'!BN14*100-100,"")</f>
        <v>8.4691133350014383</v>
      </c>
      <c r="BP14" s="89">
        <f>IFERROR('Tabel 1'!BP14/'Tabel 1'!BO14*100-100,"")</f>
        <v>-9.6651002042792697</v>
      </c>
      <c r="BQ14" s="89">
        <f>IFERROR('Tabel 1'!BQ14/'Tabel 1'!BP14*100-100,"")</f>
        <v>-3.7586124209509393</v>
      </c>
      <c r="BR14" s="89">
        <f>IFERROR('Tabel 1'!BR14/'Tabel 1'!BQ14*100-100,"")</f>
        <v>-0.42889111710046279</v>
      </c>
      <c r="BS14" s="89">
        <f>IFERROR('Tabel 1'!BS14/'Tabel 1'!BR14*100-100,"")</f>
        <v>0.55907477766285751</v>
      </c>
      <c r="BT14" s="89">
        <f>IFERROR('Tabel 1'!BT14/'Tabel 1'!BS14*100-100,"")</f>
        <v>2.1610275762695892</v>
      </c>
      <c r="BU14" s="89">
        <f>IFERROR('Tabel 1'!BU14/'Tabel 1'!BT14*100-100,"")</f>
        <v>6.2088437694136189</v>
      </c>
      <c r="BV14" s="89">
        <f>IFERROR('Tabel 1'!BV14/'Tabel 1'!BU14*100-100,"")</f>
        <v>-7.2941645668745423</v>
      </c>
      <c r="BW14" s="89">
        <f>IFERROR('Tabel 1'!BW14/'Tabel 1'!BV14*100-100,"")</f>
        <v>-1.7070894235910572</v>
      </c>
      <c r="BX14" s="89">
        <f>IFERROR('Tabel 1'!BX14/'Tabel 1'!BW14*100-100,"")</f>
        <v>4.5363910381722121</v>
      </c>
      <c r="BY14" s="89">
        <f>IFERROR('Tabel 1'!BY14/'Tabel 1'!BX14*100-100,"")</f>
        <v>2.8273767183258514</v>
      </c>
      <c r="BZ14" s="89">
        <f>IFERROR('Tabel 1'!BZ14/'Tabel 1'!BY14*100-100,"")</f>
        <v>7.8769084889143386</v>
      </c>
      <c r="CA14" s="89">
        <f>IFERROR('Tabel 1'!CA14/'Tabel 1'!BZ14*100-100,"")</f>
        <v>2.5301029577816507</v>
      </c>
      <c r="CB14" s="89">
        <f>IFERROR('Tabel 1'!CB14/'Tabel 1'!CA14*100-100,"")</f>
        <v>-9.161783346917133</v>
      </c>
      <c r="CC14" s="89">
        <f>IFERROR('Tabel 1'!CC14/'Tabel 1'!CB14*100-100,"")</f>
        <v>-0.80810568574879937</v>
      </c>
      <c r="CD14" s="89">
        <f>IFERROR('Tabel 1'!CD14/'Tabel 1'!CC14*100-100,"")</f>
        <v>-1.6150285738810481</v>
      </c>
      <c r="CE14" s="89">
        <f>IFERROR('Tabel 1'!CE14/'Tabel 1'!CD14*100-100,"")</f>
        <v>-1.2728890482622859</v>
      </c>
      <c r="CF14" s="89">
        <f>IFERROR('Tabel 1'!CF14/'Tabel 1'!CE14*100-100,"")</f>
        <v>2.6899545693926967</v>
      </c>
      <c r="CG14" s="89">
        <f>IFERROR('Tabel 1'!CG14/'Tabel 1'!CF14*100-100,"")</f>
        <v>10.568441321660231</v>
      </c>
      <c r="CH14" s="89">
        <f>IFERROR('Tabel 1'!CH14/'Tabel 1'!CG14*100-100,"")</f>
        <v>-7.7016326667893793</v>
      </c>
      <c r="CI14" s="89">
        <f>IFERROR('Tabel 1'!CI14/'Tabel 1'!CH14*100-100,"")</f>
        <v>3.1312206172245283E-2</v>
      </c>
      <c r="CJ14" s="89">
        <f>IFERROR('Tabel 1'!CJ14/'Tabel 1'!CI14*100-100,"")</f>
        <v>5.4809538587374647</v>
      </c>
      <c r="CK14" s="89">
        <f>IFERROR('Tabel 1'!CK14/'Tabel 1'!CJ14*100-100,"")</f>
        <v>-0.35484893327480904</v>
      </c>
      <c r="CL14" s="89">
        <f>IFERROR('Tabel 1'!CL14/'Tabel 1'!CK14*100-100,"")</f>
        <v>8.9128998542702789</v>
      </c>
      <c r="CM14" s="89">
        <f>IFERROR('Tabel 1'!CM14/'Tabel 1'!CL14*100-100,"")</f>
        <v>-6.4876464877381892</v>
      </c>
      <c r="CN14" s="89">
        <f>IFERROR('Tabel 1'!CN14/'Tabel 1'!CM14*100-100,"")</f>
        <v>-5.2859318018128789</v>
      </c>
      <c r="CO14" s="89">
        <f>IFERROR('Tabel 1'!CO14/'Tabel 1'!CN14*100-100,"")</f>
        <v>-2.113669320141554</v>
      </c>
      <c r="CP14" s="89">
        <f>IFERROR('Tabel 1'!CP14/'Tabel 1'!CO14*100-100,"")</f>
        <v>-1.937085105048979</v>
      </c>
      <c r="CQ14" s="89">
        <f>IFERROR('Tabel 1'!CQ14/'Tabel 1'!CP14*100-100,"")</f>
        <v>1.5754794770113705</v>
      </c>
      <c r="CR14" s="89">
        <f>IFERROR('Tabel 1'!CR14/'Tabel 1'!CQ14*100-100,"")</f>
        <v>0.40448983261222793</v>
      </c>
      <c r="CS14" s="89">
        <f>IFERROR('Tabel 1'!CS14/'Tabel 1'!CR14*100-100,"")</f>
        <v>8.5494953586101587</v>
      </c>
      <c r="CT14" s="89">
        <f>IFERROR('Tabel 1'!CT14/'Tabel 1'!CS14*100-100,"")</f>
        <v>-7.4688758306759837</v>
      </c>
      <c r="CU14" s="89">
        <f>IFERROR('Tabel 1'!CU14/'Tabel 1'!CT14*100-100,"")</f>
        <v>-0.54289728645299817</v>
      </c>
      <c r="CV14" s="89">
        <f>IFERROR('Tabel 1'!CV14/'Tabel 1'!CU14*100-100,"")</f>
        <v>1.6363339458454362</v>
      </c>
      <c r="CW14" s="89">
        <f>IFERROR('Tabel 1'!CW14/'Tabel 1'!CV14*100-100,"")</f>
        <v>-13.294258841063908</v>
      </c>
      <c r="CX14" s="89">
        <f>IFERROR('Tabel 1'!CX14/'Tabel 1'!CW14*100-100,"")</f>
        <v>4.0036910819198397</v>
      </c>
      <c r="CY14" s="89">
        <f>IFERROR('Tabel 1'!CY14/'Tabel 1'!CX14*100-100,"")</f>
        <v>-2.3843776913622747</v>
      </c>
      <c r="CZ14" s="89">
        <f>IFERROR('Tabel 1'!CZ14/'Tabel 1'!CY14*100-100,"")</f>
        <v>0.25454961660243214</v>
      </c>
      <c r="DA14" s="89">
        <f>IFERROR('Tabel 1'!DA14/'Tabel 1'!CZ14*100-100,"")</f>
        <v>1.3333332898105823</v>
      </c>
      <c r="DB14" s="89">
        <f>IFERROR('Tabel 1'!DB14/'Tabel 1'!DA14*100-100,"")</f>
        <v>-1.4341056391235014</v>
      </c>
      <c r="DC14" s="89">
        <f>IFERROR('Tabel 1'!DC14/'Tabel 1'!DB14*100-100,"")</f>
        <v>-5.3439389004602589</v>
      </c>
      <c r="DD14" s="89">
        <f>IFERROR('Tabel 1'!DD14/'Tabel 1'!DC14*100-100,"")</f>
        <v>-1.16413842533359</v>
      </c>
      <c r="DE14" s="89">
        <f>IFERROR('Tabel 1'!DE14/'Tabel 1'!DD14*100-100,"")</f>
        <v>4.8102221331083967</v>
      </c>
      <c r="DF14" s="89">
        <f>IFERROR('Tabel 1'!DF14/'Tabel 1'!DE14*100-100,"")</f>
        <v>-4.2571274409940827</v>
      </c>
      <c r="DG14" s="89">
        <f>IFERROR('Tabel 1'!DG14/'Tabel 1'!DF14*100-100,"")</f>
        <v>-2.6610193031881977</v>
      </c>
      <c r="DH14" s="89">
        <f>IFERROR('Tabel 1'!DH14/'Tabel 1'!DG14*100-100,"")</f>
        <v>6.0683936734168213</v>
      </c>
      <c r="DI14" s="89">
        <v>17.316482614877906</v>
      </c>
      <c r="DJ14" s="89">
        <v>3.2238822101428921</v>
      </c>
      <c r="DK14" s="89">
        <v>-12.752967157131067</v>
      </c>
      <c r="DL14" s="89">
        <v>-5.0456323797443243</v>
      </c>
      <c r="DM14" s="89">
        <v>2.1103624248048902</v>
      </c>
      <c r="DN14" s="89">
        <v>-1.5414989587997807</v>
      </c>
      <c r="DO14" s="89">
        <v>3.1506457033013913</v>
      </c>
      <c r="DP14" s="89">
        <v>2.8201204839915395</v>
      </c>
      <c r="DQ14" s="89">
        <v>7.6138481668758917</v>
      </c>
      <c r="DR14" s="89">
        <v>-3.1078929929262977</v>
      </c>
      <c r="DS14" s="89">
        <v>-4.5452597489951563</v>
      </c>
      <c r="DT14" s="89">
        <v>2.6448785861634239</v>
      </c>
      <c r="DU14" s="89">
        <v>16.521479958920459</v>
      </c>
      <c r="DV14" s="89">
        <v>-2.1396001172619639</v>
      </c>
      <c r="DW14" s="89">
        <v>-11.751736850756933</v>
      </c>
      <c r="DX14" s="89">
        <v>-3.1242934603524786</v>
      </c>
      <c r="DY14" s="89">
        <v>0.82970192424987044</v>
      </c>
      <c r="DZ14" s="89">
        <v>-1.8234640287534409</v>
      </c>
      <c r="EA14" s="89">
        <v>2.3065736853426833</v>
      </c>
      <c r="EB14" s="89">
        <v>0.40818676745710825</v>
      </c>
      <c r="EC14" s="89">
        <v>6.987117604256543</v>
      </c>
      <c r="ED14" s="89">
        <v>-4.3783739095362932</v>
      </c>
      <c r="EE14" s="89">
        <v>-3.382492854349195</v>
      </c>
      <c r="EF14" s="89">
        <v>7.0361203614020873</v>
      </c>
      <c r="EG14" s="89">
        <v>12.810352097617228</v>
      </c>
      <c r="EH14" s="89">
        <v>-7.9896472032547123</v>
      </c>
      <c r="EI14" s="89">
        <v>-0.26306148526578088</v>
      </c>
      <c r="EJ14" s="89">
        <v>-8.7853172411127662</v>
      </c>
      <c r="EK14" s="89">
        <v>0.36090063062206301</v>
      </c>
      <c r="EL14" s="89">
        <v>-1.4760674376436245</v>
      </c>
      <c r="EM14" s="89">
        <v>3.2237519088585076</v>
      </c>
      <c r="EN14" s="89">
        <v>0.15982832428385052</v>
      </c>
      <c r="EO14" s="89">
        <v>4.9426790694786726</v>
      </c>
      <c r="EP14" s="89">
        <v>-3.5163978671353568</v>
      </c>
      <c r="EQ14" s="89">
        <v>1.7403633127872409</v>
      </c>
      <c r="ER14" s="89">
        <v>9.9238735794824997</v>
      </c>
      <c r="ES14" s="89">
        <v>0.38255284970543091</v>
      </c>
      <c r="ET14" s="89">
        <v>-3.4611474038416579</v>
      </c>
      <c r="EU14" s="89">
        <v>0.38117545757270221</v>
      </c>
      <c r="EV14" s="89">
        <v>-7.2367993442051359</v>
      </c>
      <c r="EW14" s="89">
        <v>1.6575511646795604</v>
      </c>
      <c r="EX14" s="89">
        <v>-2.4633319473877036</v>
      </c>
      <c r="EY14" s="137">
        <v>-1.118063517749901E-2</v>
      </c>
      <c r="EZ14" s="89">
        <v>-0.43719419785260838</v>
      </c>
      <c r="FA14" s="89">
        <v>5.8795269171672215</v>
      </c>
      <c r="FB14" s="89">
        <v>-4.7090168673500461</v>
      </c>
      <c r="FC14" s="89">
        <v>3.2823418489674072</v>
      </c>
      <c r="FD14" s="89">
        <v>13.635508842511946</v>
      </c>
      <c r="FE14" s="89">
        <v>-5.1271224745716442</v>
      </c>
      <c r="FF14" s="89">
        <v>-1.315378858793248</v>
      </c>
      <c r="FG14" s="89">
        <v>-0.23850170049981578</v>
      </c>
      <c r="FH14" s="89">
        <v>-4.1300162782422323</v>
      </c>
      <c r="FI14" s="89">
        <v>0.5675006549818562</v>
      </c>
      <c r="FJ14" s="89">
        <v>-2.3591069485932481</v>
      </c>
      <c r="FK14" s="89">
        <v>0.6347768813447896</v>
      </c>
      <c r="FL14" s="89">
        <v>1.4758967291119029</v>
      </c>
      <c r="FM14" s="89">
        <v>3.0603580370479389</v>
      </c>
      <c r="FN14" s="89">
        <v>-2.6854769832605374</v>
      </c>
      <c r="FO14" s="89">
        <v>4.0607354031604759</v>
      </c>
      <c r="FP14" s="89">
        <v>10.318855449460562</v>
      </c>
      <c r="FQ14" s="89">
        <v>-9.99377081061672</v>
      </c>
      <c r="FR14" s="55" t="s">
        <v>41</v>
      </c>
      <c r="FT14" s="128">
        <f t="shared" si="0"/>
        <v>6.2581200463000863</v>
      </c>
      <c r="FU14" s="132">
        <f t="shared" si="0"/>
        <v>-20.31262626007728</v>
      </c>
    </row>
    <row r="15" spans="1:177" s="23" customFormat="1" ht="16.5" customHeight="1">
      <c r="A15" s="19" t="s">
        <v>42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157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  <c r="FF15" s="22"/>
      <c r="FG15" s="22"/>
      <c r="FH15" s="22"/>
      <c r="FI15" s="22"/>
      <c r="FJ15" s="22"/>
      <c r="FK15" s="22"/>
      <c r="FL15" s="22"/>
      <c r="FM15" s="22"/>
      <c r="FN15" s="22"/>
      <c r="FO15" s="22"/>
      <c r="FP15" s="22"/>
      <c r="FQ15" s="22"/>
      <c r="FR15" s="19" t="s">
        <v>43</v>
      </c>
    </row>
    <row r="16" spans="1:177" s="23" customFormat="1" ht="16.5" customHeight="1">
      <c r="A16" s="19" t="s">
        <v>44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24"/>
      <c r="W16" s="17"/>
      <c r="X16" s="17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17"/>
      <c r="BP16" s="17"/>
      <c r="BQ16" s="17"/>
      <c r="BR16" s="17"/>
      <c r="BS16" s="17"/>
      <c r="BT16" s="17"/>
      <c r="BU16" s="25"/>
      <c r="BV16" s="25"/>
      <c r="BW16" s="25"/>
      <c r="BX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145">
        <f>(EU14-ET14)</f>
        <v>3.8423228614143601</v>
      </c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19" t="s">
        <v>45</v>
      </c>
    </row>
    <row r="17" spans="1:174" s="23" customFormat="1" ht="16.5" customHeight="1">
      <c r="A17" s="19" t="s">
        <v>46</v>
      </c>
      <c r="FR17" s="19" t="s">
        <v>47</v>
      </c>
    </row>
  </sheetData>
  <mergeCells count="18">
    <mergeCell ref="ED4:EO4"/>
    <mergeCell ref="EP4:FA4"/>
    <mergeCell ref="FB4:FM4"/>
    <mergeCell ref="FT4:FU4"/>
    <mergeCell ref="FR4:FR5"/>
    <mergeCell ref="FN4:FQ4"/>
    <mergeCell ref="A4:A5"/>
    <mergeCell ref="B4:M4"/>
    <mergeCell ref="N4:Y4"/>
    <mergeCell ref="Z4:AK4"/>
    <mergeCell ref="AL4:AW4"/>
    <mergeCell ref="DF4:DQ4"/>
    <mergeCell ref="DR4:EC4"/>
    <mergeCell ref="AX4:BI4"/>
    <mergeCell ref="BJ4:BU4"/>
    <mergeCell ref="BV4:CG4"/>
    <mergeCell ref="CH4:CS4"/>
    <mergeCell ref="CT4:DE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BK19"/>
  <sheetViews>
    <sheetView showGridLines="0" zoomScale="90" zoomScaleNormal="90" workbookViewId="0">
      <pane xSplit="1" topLeftCell="BC1" activePane="topRight" state="frozen"/>
      <selection pane="topRight" activeCell="BG18" sqref="BG18"/>
    </sheetView>
  </sheetViews>
  <sheetFormatPr defaultRowHeight="14.45" outlineLevelCol="1"/>
  <cols>
    <col min="1" max="1" width="44.42578125" customWidth="1"/>
    <col min="2" max="21" width="8.85546875" customWidth="1" outlineLevel="1"/>
    <col min="24" max="25" width="8.140625" customWidth="1"/>
    <col min="26" max="58" width="7.5703125" style="37" customWidth="1"/>
    <col min="59" max="59" width="43.42578125" customWidth="1"/>
    <col min="61" max="61" width="18.140625" customWidth="1"/>
  </cols>
  <sheetData>
    <row r="2" spans="1:63" s="13" customFormat="1" ht="16.350000000000001" customHeight="1">
      <c r="A2" s="12" t="s">
        <v>52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16" t="s">
        <v>53</v>
      </c>
    </row>
    <row r="3" spans="1:63" ht="16.5" customHeight="1" thickBot="1">
      <c r="A3" s="7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</row>
    <row r="4" spans="1:63" ht="18" customHeight="1">
      <c r="A4" s="191" t="s">
        <v>2</v>
      </c>
      <c r="B4" s="177">
        <v>2012</v>
      </c>
      <c r="C4" s="197"/>
      <c r="D4" s="197"/>
      <c r="E4" s="198"/>
      <c r="F4" s="197">
        <v>2013</v>
      </c>
      <c r="G4" s="197"/>
      <c r="H4" s="197"/>
      <c r="I4" s="199"/>
      <c r="J4" s="197">
        <v>2014</v>
      </c>
      <c r="K4" s="197"/>
      <c r="L4" s="197"/>
      <c r="M4" s="199"/>
      <c r="N4" s="197">
        <v>2015</v>
      </c>
      <c r="O4" s="197"/>
      <c r="P4" s="197"/>
      <c r="Q4" s="199"/>
      <c r="R4" s="197">
        <v>2016</v>
      </c>
      <c r="S4" s="197"/>
      <c r="T4" s="197"/>
      <c r="U4" s="199"/>
      <c r="V4" s="197">
        <v>2017</v>
      </c>
      <c r="W4" s="197"/>
      <c r="X4" s="197"/>
      <c r="Y4" s="199"/>
      <c r="Z4" s="197">
        <v>2018</v>
      </c>
      <c r="AA4" s="197"/>
      <c r="AB4" s="197"/>
      <c r="AC4" s="199"/>
      <c r="AD4" s="197">
        <v>2019</v>
      </c>
      <c r="AE4" s="197"/>
      <c r="AF4" s="197"/>
      <c r="AG4" s="199"/>
      <c r="AH4" s="197">
        <v>2020</v>
      </c>
      <c r="AI4" s="197"/>
      <c r="AJ4" s="197"/>
      <c r="AK4" s="199"/>
      <c r="AL4" s="200">
        <v>2021</v>
      </c>
      <c r="AM4" s="197"/>
      <c r="AN4" s="197"/>
      <c r="AO4" s="199"/>
      <c r="AP4" s="200">
        <v>2022</v>
      </c>
      <c r="AQ4" s="197"/>
      <c r="AR4" s="197"/>
      <c r="AS4" s="198"/>
      <c r="AT4" s="173">
        <v>2023</v>
      </c>
      <c r="AU4" s="174"/>
      <c r="AV4" s="174"/>
      <c r="AW4" s="175"/>
      <c r="AX4" s="173">
        <v>2024</v>
      </c>
      <c r="AY4" s="174"/>
      <c r="AZ4" s="174"/>
      <c r="BA4" s="175"/>
      <c r="BB4" s="173">
        <v>2025</v>
      </c>
      <c r="BC4" s="174"/>
      <c r="BD4" s="174"/>
      <c r="BE4" s="175"/>
      <c r="BF4" s="164">
        <v>2026</v>
      </c>
      <c r="BG4" s="195" t="s">
        <v>4</v>
      </c>
      <c r="BI4" s="133" t="s">
        <v>5</v>
      </c>
    </row>
    <row r="5" spans="1:63" ht="18" customHeight="1" thickBot="1">
      <c r="A5" s="165"/>
      <c r="B5" s="61" t="s">
        <v>54</v>
      </c>
      <c r="C5" s="62" t="s">
        <v>55</v>
      </c>
      <c r="D5" s="62" t="s">
        <v>56</v>
      </c>
      <c r="E5" s="63" t="s">
        <v>57</v>
      </c>
      <c r="F5" s="62" t="s">
        <v>54</v>
      </c>
      <c r="G5" s="62" t="s">
        <v>55</v>
      </c>
      <c r="H5" s="62" t="s">
        <v>56</v>
      </c>
      <c r="I5" s="40" t="s">
        <v>58</v>
      </c>
      <c r="J5" s="62" t="s">
        <v>54</v>
      </c>
      <c r="K5" s="62" t="s">
        <v>55</v>
      </c>
      <c r="L5" s="62" t="s">
        <v>56</v>
      </c>
      <c r="M5" s="63" t="s">
        <v>57</v>
      </c>
      <c r="N5" s="62" t="s">
        <v>54</v>
      </c>
      <c r="O5" s="62" t="s">
        <v>55</v>
      </c>
      <c r="P5" s="62" t="s">
        <v>56</v>
      </c>
      <c r="Q5" s="63" t="s">
        <v>57</v>
      </c>
      <c r="R5" s="62" t="s">
        <v>54</v>
      </c>
      <c r="S5" s="62" t="s">
        <v>55</v>
      </c>
      <c r="T5" s="62" t="s">
        <v>56</v>
      </c>
      <c r="U5" s="63" t="s">
        <v>57</v>
      </c>
      <c r="V5" s="62" t="s">
        <v>59</v>
      </c>
      <c r="W5" s="62" t="s">
        <v>60</v>
      </c>
      <c r="X5" s="62" t="s">
        <v>61</v>
      </c>
      <c r="Y5" s="63" t="s">
        <v>57</v>
      </c>
      <c r="Z5" s="62" t="s">
        <v>59</v>
      </c>
      <c r="AA5" s="62" t="s">
        <v>55</v>
      </c>
      <c r="AB5" s="62" t="s">
        <v>56</v>
      </c>
      <c r="AC5" s="63" t="s">
        <v>57</v>
      </c>
      <c r="AD5" s="62" t="s">
        <v>54</v>
      </c>
      <c r="AE5" s="62" t="s">
        <v>55</v>
      </c>
      <c r="AF5" s="62" t="s">
        <v>56</v>
      </c>
      <c r="AG5" s="63" t="s">
        <v>57</v>
      </c>
      <c r="AH5" s="62" t="s">
        <v>54</v>
      </c>
      <c r="AI5" s="62" t="s">
        <v>55</v>
      </c>
      <c r="AJ5" s="62" t="s">
        <v>56</v>
      </c>
      <c r="AK5" s="63" t="s">
        <v>57</v>
      </c>
      <c r="AL5" s="62" t="s">
        <v>54</v>
      </c>
      <c r="AM5" s="62" t="s">
        <v>55</v>
      </c>
      <c r="AN5" s="62" t="s">
        <v>56</v>
      </c>
      <c r="AO5" s="63" t="s">
        <v>57</v>
      </c>
      <c r="AP5" s="62" t="s">
        <v>54</v>
      </c>
      <c r="AQ5" s="62" t="s">
        <v>55</v>
      </c>
      <c r="AR5" s="62" t="s">
        <v>56</v>
      </c>
      <c r="AS5" s="93" t="s">
        <v>57</v>
      </c>
      <c r="AT5" s="126" t="s">
        <v>54</v>
      </c>
      <c r="AU5" s="116" t="s">
        <v>55</v>
      </c>
      <c r="AV5" s="116" t="s">
        <v>56</v>
      </c>
      <c r="AW5" s="123" t="s">
        <v>57</v>
      </c>
      <c r="AX5" s="126" t="s">
        <v>54</v>
      </c>
      <c r="AY5" s="116" t="s">
        <v>55</v>
      </c>
      <c r="AZ5" s="116" t="s">
        <v>56</v>
      </c>
      <c r="BA5" s="123" t="s">
        <v>57</v>
      </c>
      <c r="BB5" s="126" t="s">
        <v>54</v>
      </c>
      <c r="BC5" s="116" t="s">
        <v>55</v>
      </c>
      <c r="BD5" s="116" t="s">
        <v>56</v>
      </c>
      <c r="BE5" s="123" t="s">
        <v>57</v>
      </c>
      <c r="BF5" s="116" t="s">
        <v>54</v>
      </c>
      <c r="BG5" s="176"/>
      <c r="BI5" s="140" t="s">
        <v>62</v>
      </c>
    </row>
    <row r="6" spans="1:63" ht="18" customHeight="1">
      <c r="A6" s="56" t="s">
        <v>24</v>
      </c>
      <c r="B6" s="43">
        <f>IFERROR(AVERAGE('Tabel 2'!B6:D6),"")</f>
        <v>-3.7307138181504107</v>
      </c>
      <c r="C6" s="43">
        <f>IFERROR(AVERAGE('Tabel 2'!E6:G6),"")</f>
        <v>-5.6403531226359256</v>
      </c>
      <c r="D6" s="43">
        <f>IFERROR(AVERAGE('Tabel 2'!H6:J6),"")</f>
        <v>-1.8772753289418551</v>
      </c>
      <c r="E6" s="44">
        <f>IFERROR(AVERAGE('Tabel 2'!K6:M6),"")</f>
        <v>8.7085935169453883</v>
      </c>
      <c r="F6" s="43">
        <f>IFERROR(AVERAGE('Tabel 2'!N6:P6),"")</f>
        <v>14.154380203089056</v>
      </c>
      <c r="G6" s="43">
        <f>IFERROR(AVERAGE('Tabel 2'!Q6:S6),"")</f>
        <v>21.857444004677248</v>
      </c>
      <c r="H6" s="43">
        <f>IFERROR(AVERAGE('Tabel 2'!T6:V6),"")</f>
        <v>-0.360490148093362</v>
      </c>
      <c r="I6" s="44">
        <f>IFERROR(AVERAGE('Tabel 2'!W6:Y6),"")</f>
        <v>-3.1596891645151999</v>
      </c>
      <c r="J6" s="43">
        <f>IFERROR(AVERAGE('Tabel 2'!Z6:AB6),"")</f>
        <v>1.9604833284112051</v>
      </c>
      <c r="K6" s="43">
        <f>IFERROR(AVERAGE('Tabel 2'!AC6:AE6),"")</f>
        <v>-3.9947302853587465</v>
      </c>
      <c r="L6" s="43">
        <f>IFERROR(AVERAGE('Tabel 2'!AF6:AH6),"")</f>
        <v>12.389435876529769</v>
      </c>
      <c r="M6" s="44">
        <f>IFERROR(AVERAGE('Tabel 2'!AI6:AK6),"")</f>
        <v>11.242887215740589</v>
      </c>
      <c r="N6" s="43">
        <f>IFERROR(AVERAGE('Tabel 2'!AL6:AN6),"")</f>
        <v>1.6323087640813299</v>
      </c>
      <c r="O6" s="43">
        <f>IFERROR(AVERAGE('Tabel 2'!AO6:AQ6),"")</f>
        <v>-8.9575026334558228</v>
      </c>
      <c r="P6" s="43">
        <f>IFERROR(AVERAGE('Tabel 2'!AR6:AT6),"")</f>
        <v>-7.9046539680932755</v>
      </c>
      <c r="Q6" s="44">
        <f>IFERROR(AVERAGE('Tabel 2'!AU6:AW6),"")</f>
        <v>-5.3990124188608588</v>
      </c>
      <c r="R6" s="43">
        <f>IFERROR(AVERAGE('Tabel 2'!AX6:AZ6),"")</f>
        <v>0.50143572562028282</v>
      </c>
      <c r="S6" s="43">
        <f>IFERROR(AVERAGE('Tabel 2'!AX6:AZ6),"")</f>
        <v>0.50143572562028282</v>
      </c>
      <c r="T6" s="43">
        <f>IFERROR(AVERAGE('Tabel 2'!BA6:BC6),"")</f>
        <v>17.713012034273021</v>
      </c>
      <c r="U6" s="44">
        <f>IFERROR(AVERAGE('Tabel 2'!BD6:BF6),"")</f>
        <v>23.865989827412914</v>
      </c>
      <c r="V6" s="43">
        <f>IFERROR(AVERAGE('Tabel 2'!BJ6:BL6),"")</f>
        <v>11.937351985532763</v>
      </c>
      <c r="W6" s="43">
        <f>IFERROR(AVERAGE('Tabel 2'!BM6:BO6),"")</f>
        <v>7.4986485193272516</v>
      </c>
      <c r="X6" s="43">
        <f>IFERROR(AVERAGE('Tabel 2'!BP6:BR6),"")</f>
        <v>1.388079234142187</v>
      </c>
      <c r="Y6" s="44">
        <f>IFERROR(AVERAGE('Tabel 2'!BS6:BU6),"")</f>
        <v>-0.61604779092590911</v>
      </c>
      <c r="Z6" s="43">
        <f>IFERROR(AVERAGE('Tabel 2'!BV6:BX6),"")</f>
        <v>8.0493730554556944</v>
      </c>
      <c r="AA6" s="43">
        <v>5.9113183289914266</v>
      </c>
      <c r="AB6" s="43">
        <v>1.0019852673672336</v>
      </c>
      <c r="AC6" s="44">
        <f>IFERROR(AVERAGE('Tabel 2'!CE6:CG6),"")</f>
        <v>2.6091361408001128</v>
      </c>
      <c r="AD6" s="43">
        <v>14.680523784343029</v>
      </c>
      <c r="AE6" s="43">
        <v>23.75196344812359</v>
      </c>
      <c r="AF6" s="43">
        <v>21.795830126450195</v>
      </c>
      <c r="AG6" s="44">
        <v>16.894767273278926</v>
      </c>
      <c r="AH6" s="43">
        <f>AVERAGE('Tabel 2'!CT6:CV6)</f>
        <v>-2.7406637827331273</v>
      </c>
      <c r="AI6" s="43">
        <f>AVERAGE('Tabel 2'!CW6:CY6)</f>
        <v>-38.507389435023661</v>
      </c>
      <c r="AJ6" s="43">
        <f>AVERAGE('Tabel 2'!CZ6:DB6)</f>
        <v>-27.419652442326694</v>
      </c>
      <c r="AK6" s="44">
        <v>-21.483971839408341</v>
      </c>
      <c r="AL6" s="43">
        <v>-18.775811398717554</v>
      </c>
      <c r="AM6" s="43">
        <v>23.51385381763512</v>
      </c>
      <c r="AN6" s="43">
        <v>-9.1205779550985735</v>
      </c>
      <c r="AO6" s="44">
        <v>-4.4210619228129371</v>
      </c>
      <c r="AP6" s="43">
        <v>1.8863153735506513</v>
      </c>
      <c r="AQ6" s="43">
        <v>1.2405977299780251</v>
      </c>
      <c r="AR6" s="43">
        <v>13.406404002789371</v>
      </c>
      <c r="AS6" s="44">
        <v>-7.6058205059167223</v>
      </c>
      <c r="AT6" s="42">
        <v>-7.2933232470236318</v>
      </c>
      <c r="AU6" s="43">
        <v>-3.7940417570513247</v>
      </c>
      <c r="AV6" s="43">
        <v>2.618990490500702</v>
      </c>
      <c r="AW6" s="44">
        <v>10.301534327435169</v>
      </c>
      <c r="AX6" s="42">
        <v>12.038512093952249</v>
      </c>
      <c r="AY6" s="43">
        <v>9.6026069980567286</v>
      </c>
      <c r="AZ6" s="43">
        <v>3.717512857882399</v>
      </c>
      <c r="BA6" s="44">
        <v>9.6954234366369416</v>
      </c>
      <c r="BB6" s="42">
        <v>13.609400044048115</v>
      </c>
      <c r="BC6" s="43">
        <v>3.1204473385634777</v>
      </c>
      <c r="BD6" s="43">
        <v>12.103477685711843</v>
      </c>
      <c r="BE6" s="44">
        <v>14.824558486497383</v>
      </c>
      <c r="BF6" s="43">
        <v>12.020937480609001</v>
      </c>
      <c r="BG6" s="53" t="s">
        <v>25</v>
      </c>
      <c r="BI6" s="201">
        <f>BF6-BE6</f>
        <v>-2.803621005888381</v>
      </c>
      <c r="BK6" s="138"/>
    </row>
    <row r="7" spans="1:63" ht="18" customHeight="1">
      <c r="A7" s="57" t="s">
        <v>63</v>
      </c>
      <c r="B7" s="47">
        <f>IFERROR(AVERAGE('Tabel 2'!B7:D7),"")</f>
        <v>13.296894735796739</v>
      </c>
      <c r="C7" s="47">
        <f>IFERROR(AVERAGE('Tabel 2'!E7:G7),"")</f>
        <v>8.9339490616849133</v>
      </c>
      <c r="D7" s="47">
        <f>IFERROR(AVERAGE('Tabel 2'!H7:J7),"")</f>
        <v>15.481207727444605</v>
      </c>
      <c r="E7" s="48">
        <f>IFERROR(AVERAGE('Tabel 2'!K7:M7),"")</f>
        <v>15.434399529780015</v>
      </c>
      <c r="F7" s="47">
        <f>IFERROR(AVERAGE('Tabel 2'!N7:P7),"")</f>
        <v>7.0600157852768985</v>
      </c>
      <c r="G7" s="47">
        <f>IFERROR(AVERAGE('Tabel 2'!Q7:S7),"")</f>
        <v>5.1715246316449139</v>
      </c>
      <c r="H7" s="47">
        <f>IFERROR(AVERAGE('Tabel 2'!T7:V7),"")</f>
        <v>2.7320811434694199</v>
      </c>
      <c r="I7" s="48">
        <f>IFERROR(AVERAGE('Tabel 2'!W7:Y7),"")</f>
        <v>14.815542795290028</v>
      </c>
      <c r="J7" s="47">
        <f>IFERROR(AVERAGE('Tabel 2'!Z7:AB7),"")</f>
        <v>17.496009393537488</v>
      </c>
      <c r="K7" s="47">
        <f>IFERROR(AVERAGE('Tabel 2'!AC7:AE7),"")</f>
        <v>15.289110313707596</v>
      </c>
      <c r="L7" s="47">
        <f>IFERROR(AVERAGE('Tabel 2'!AF7:AH7),"")</f>
        <v>18.208243364961536</v>
      </c>
      <c r="M7" s="48">
        <f>IFERROR(AVERAGE('Tabel 2'!AI7:AK7),"")</f>
        <v>12.570276618875065</v>
      </c>
      <c r="N7" s="47">
        <f>IFERROR(AVERAGE('Tabel 2'!AL7:AN7),"")</f>
        <v>22.049770219381838</v>
      </c>
      <c r="O7" s="47">
        <f>IFERROR(AVERAGE('Tabel 2'!AO7:AQ7),"")</f>
        <v>30.410748453895952</v>
      </c>
      <c r="P7" s="47">
        <f>IFERROR(AVERAGE('Tabel 2'!AR7:AT7),"")</f>
        <v>9.072397663575245</v>
      </c>
      <c r="Q7" s="48">
        <f>IFERROR(AVERAGE('Tabel 2'!AU7:AW7),"")</f>
        <v>13.283644717661256</v>
      </c>
      <c r="R7" s="47">
        <f>IFERROR(AVERAGE('Tabel 2'!AX7:AZ7),"")</f>
        <v>11.482129824508425</v>
      </c>
      <c r="S7" s="47">
        <f>IFERROR(AVERAGE('Tabel 2'!AX7:AZ7),"")</f>
        <v>11.482129824508425</v>
      </c>
      <c r="T7" s="47">
        <f>IFERROR(AVERAGE('Tabel 2'!BA7:BC7),"")</f>
        <v>11.995397850064398</v>
      </c>
      <c r="U7" s="48">
        <f>IFERROR(AVERAGE('Tabel 2'!BD7:BF7),"")</f>
        <v>8.8109600361991713</v>
      </c>
      <c r="V7" s="47">
        <f>IFERROR(AVERAGE('Tabel 2'!BJ7:BL7),"")</f>
        <v>6.4800947420422261</v>
      </c>
      <c r="W7" s="47">
        <f>IFERROR(AVERAGE('Tabel 2'!BM7:BO7),"")</f>
        <v>9.5230973254175524</v>
      </c>
      <c r="X7" s="47">
        <f>IFERROR(AVERAGE('Tabel 2'!BP7:BR7),"")</f>
        <v>5.0842973836964847</v>
      </c>
      <c r="Y7" s="48">
        <f>IFERROR(AVERAGE('Tabel 2'!BS7:BU7),"")</f>
        <v>8.5965000438015551</v>
      </c>
      <c r="Z7" s="47">
        <f>IFERROR(AVERAGE('Tabel 2'!BV7:BX7),"")</f>
        <v>4.5955728549735921</v>
      </c>
      <c r="AA7" s="47">
        <v>8.5134203025211868</v>
      </c>
      <c r="AB7" s="47">
        <v>6.379020892663867</v>
      </c>
      <c r="AC7" s="48">
        <f>IFERROR(AVERAGE('Tabel 2'!CE7:CG7),"")</f>
        <v>5.3636612235817624</v>
      </c>
      <c r="AD7" s="47">
        <v>10.186224697028553</v>
      </c>
      <c r="AE7" s="47">
        <v>2.9254922910151748</v>
      </c>
      <c r="AF7" s="47">
        <v>1.4476450983637184</v>
      </c>
      <c r="AG7" s="48">
        <v>4.0664568321765762</v>
      </c>
      <c r="AH7" s="47">
        <f>AVERAGE('Tabel 2'!CT7:CV7)</f>
        <v>3.4411076903156044</v>
      </c>
      <c r="AI7" s="47">
        <f>AVERAGE('Tabel 2'!CW7:CY7)</f>
        <v>-8.3450095383222589</v>
      </c>
      <c r="AJ7" s="47">
        <f>AVERAGE('Tabel 2'!CZ7:DB7)</f>
        <v>1.2833176182434585</v>
      </c>
      <c r="AK7" s="48">
        <v>-7.4748951418588065</v>
      </c>
      <c r="AL7" s="47">
        <v>-8.6037477156486126</v>
      </c>
      <c r="AM7" s="47">
        <v>18.660812596172597</v>
      </c>
      <c r="AN7" s="47">
        <v>5.9256111702176968</v>
      </c>
      <c r="AO7" s="48">
        <v>19.162868017394256</v>
      </c>
      <c r="AP7" s="47">
        <v>20.25972339447857</v>
      </c>
      <c r="AQ7" s="47">
        <v>10.66848602795026</v>
      </c>
      <c r="AR7" s="47">
        <v>7.0727457972299552</v>
      </c>
      <c r="AS7" s="48">
        <v>4.4342302683336579</v>
      </c>
      <c r="AT7" s="46">
        <v>4.7847397351898913</v>
      </c>
      <c r="AU7" s="47">
        <v>4.6213818294872704</v>
      </c>
      <c r="AV7" s="47">
        <v>3.496210566238922</v>
      </c>
      <c r="AW7" s="48">
        <v>2.982988427700846</v>
      </c>
      <c r="AX7" s="46">
        <v>7.5348392122802261</v>
      </c>
      <c r="AY7" s="47">
        <v>1.2196339149608419</v>
      </c>
      <c r="AZ7" s="47">
        <v>7.1228170652940959</v>
      </c>
      <c r="BA7" s="48">
        <v>2.6975782207014021</v>
      </c>
      <c r="BB7" s="46">
        <v>3.1498393638058544</v>
      </c>
      <c r="BC7" s="47">
        <v>2.5522595726434525</v>
      </c>
      <c r="BD7" s="47">
        <v>5.078557297579378</v>
      </c>
      <c r="BE7" s="48">
        <v>6.9217706292606636</v>
      </c>
      <c r="BF7" s="47">
        <v>7.2049968838926972</v>
      </c>
      <c r="BG7" s="54" t="s">
        <v>27</v>
      </c>
      <c r="BI7" s="163">
        <f t="shared" ref="BI7:BI13" si="0">BF7-BE7</f>
        <v>0.28322625463203366</v>
      </c>
      <c r="BK7" s="138"/>
    </row>
    <row r="8" spans="1:63" ht="18" customHeight="1">
      <c r="A8" s="56" t="s">
        <v>28</v>
      </c>
      <c r="B8" s="43">
        <f>IFERROR(AVERAGE('Tabel 2'!B8:D8),"")</f>
        <v>2.339599276643193</v>
      </c>
      <c r="C8" s="43">
        <f>IFERROR(AVERAGE('Tabel 2'!E8:G8),"")</f>
        <v>-6.7445402596595736</v>
      </c>
      <c r="D8" s="43">
        <f>IFERROR(AVERAGE('Tabel 2'!H8:J8),"")</f>
        <v>-1.4879019674278406</v>
      </c>
      <c r="E8" s="44">
        <f>IFERROR(AVERAGE('Tabel 2'!K8:M8),"")</f>
        <v>-6.7581798510397251</v>
      </c>
      <c r="F8" s="43">
        <f>IFERROR(AVERAGE('Tabel 2'!N8:P8),"")</f>
        <v>4.7595746472522791</v>
      </c>
      <c r="G8" s="43">
        <f>IFERROR(AVERAGE('Tabel 2'!Q8:S8),"")</f>
        <v>12.273091001050398</v>
      </c>
      <c r="H8" s="43">
        <f>IFERROR(AVERAGE('Tabel 2'!T8:V8),"")</f>
        <v>17.437549435919166</v>
      </c>
      <c r="I8" s="44">
        <f>IFERROR(AVERAGE('Tabel 2'!W8:Y8),"")</f>
        <v>15.585747861050445</v>
      </c>
      <c r="J8" s="43">
        <f>IFERROR(AVERAGE('Tabel 2'!Z8:AB8),"")</f>
        <v>15.789016229778928</v>
      </c>
      <c r="K8" s="43">
        <f>IFERROR(AVERAGE('Tabel 2'!AC8:AE8),"")</f>
        <v>13.440437614197856</v>
      </c>
      <c r="L8" s="43">
        <f>IFERROR(AVERAGE('Tabel 2'!AF8:AH8),"")</f>
        <v>4.1300262835965071</v>
      </c>
      <c r="M8" s="44">
        <f>IFERROR(AVERAGE('Tabel 2'!AI8:AK8),"")</f>
        <v>5.56700364762726</v>
      </c>
      <c r="N8" s="43">
        <f>IFERROR(AVERAGE('Tabel 2'!AL8:AN8),"")</f>
        <v>-17.972582593851765</v>
      </c>
      <c r="O8" s="43">
        <f>IFERROR(AVERAGE('Tabel 2'!AO8:AQ8),"")</f>
        <v>-18.45622588669104</v>
      </c>
      <c r="P8" s="43">
        <f>IFERROR(AVERAGE('Tabel 2'!AR8:AT8),"")</f>
        <v>-26.765036430884397</v>
      </c>
      <c r="Q8" s="44">
        <f>IFERROR(AVERAGE('Tabel 2'!AU8:AW8),"")</f>
        <v>-28.585164413643472</v>
      </c>
      <c r="R8" s="43">
        <f>IFERROR(AVERAGE('Tabel 2'!AX8:AZ8),"")</f>
        <v>-14.308399423571885</v>
      </c>
      <c r="S8" s="43">
        <f>IFERROR(AVERAGE('Tabel 2'!AX8:AZ8),"")</f>
        <v>-14.308399423571885</v>
      </c>
      <c r="T8" s="43">
        <f>IFERROR(AVERAGE('Tabel 2'!BA8:BC8),"")</f>
        <v>-21.187552187639245</v>
      </c>
      <c r="U8" s="44">
        <f>IFERROR(AVERAGE('Tabel 2'!BD8:BF8),"")</f>
        <v>-14.457333065934771</v>
      </c>
      <c r="V8" s="43">
        <f>IFERROR(AVERAGE('Tabel 2'!BJ8:BL8),"")</f>
        <v>-10.263221002819932</v>
      </c>
      <c r="W8" s="43">
        <f>IFERROR(AVERAGE('Tabel 2'!BM8:BO8),"")</f>
        <v>-2.0562271306285091</v>
      </c>
      <c r="X8" s="43">
        <f>IFERROR(AVERAGE('Tabel 2'!BP8:BR8),"")</f>
        <v>0.70576186890067538</v>
      </c>
      <c r="Y8" s="44">
        <f>IFERROR(AVERAGE('Tabel 2'!BS8:BU8),"")</f>
        <v>4.7883070994929495</v>
      </c>
      <c r="Z8" s="43">
        <f>IFERROR(AVERAGE('Tabel 2'!BV8:BX8),"")</f>
        <v>3.0248464978921987</v>
      </c>
      <c r="AA8" s="43">
        <v>10.483830549657469</v>
      </c>
      <c r="AB8" s="43">
        <v>15.023259101234174</v>
      </c>
      <c r="AC8" s="44">
        <f>IFERROR(AVERAGE('Tabel 2'!CE8:CG8),"")</f>
        <v>16.544831251228469</v>
      </c>
      <c r="AD8" s="43">
        <v>8.8325374702713209</v>
      </c>
      <c r="AE8" s="43">
        <v>-3.3921478325708425</v>
      </c>
      <c r="AF8" s="43">
        <v>-7.9391011088248753</v>
      </c>
      <c r="AG8" s="44">
        <v>-10.602169888754288</v>
      </c>
      <c r="AH8" s="43">
        <f>AVERAGE('Tabel 2'!CT8:CV8)</f>
        <v>-10.209435513561425</v>
      </c>
      <c r="AI8" s="43">
        <f>AVERAGE('Tabel 2'!CW8:CY8)</f>
        <v>-37.15096932591721</v>
      </c>
      <c r="AJ8" s="43">
        <f>AVERAGE('Tabel 2'!CZ8:DB8)</f>
        <v>-22.763319688511718</v>
      </c>
      <c r="AK8" s="44">
        <v>-14.502101997089889</v>
      </c>
      <c r="AL8" s="43">
        <v>-10.460964753510892</v>
      </c>
      <c r="AM8" s="43">
        <v>46.083991630264812</v>
      </c>
      <c r="AN8" s="43">
        <v>11.077227408322941</v>
      </c>
      <c r="AO8" s="44">
        <v>33.695144870160711</v>
      </c>
      <c r="AP8" s="43">
        <v>53.069802039245339</v>
      </c>
      <c r="AQ8" s="43">
        <v>32.492958526275636</v>
      </c>
      <c r="AR8" s="43">
        <v>39.38008858868718</v>
      </c>
      <c r="AS8" s="44">
        <v>-5.1635737356060121</v>
      </c>
      <c r="AT8" s="42">
        <v>-11.202604257595736</v>
      </c>
      <c r="AU8" s="43">
        <v>-5.5267519525864799</v>
      </c>
      <c r="AV8" s="43">
        <v>1.3630082524950791</v>
      </c>
      <c r="AW8" s="44">
        <v>12.527324981602428</v>
      </c>
      <c r="AX8" s="42">
        <v>10.816700004659145</v>
      </c>
      <c r="AY8" s="43">
        <v>4.2788935811942794</v>
      </c>
      <c r="AZ8" s="43">
        <v>4.7076676182460657</v>
      </c>
      <c r="BA8" s="44">
        <v>7.3457766988220436</v>
      </c>
      <c r="BB8" s="42">
        <v>1.7381221395948667</v>
      </c>
      <c r="BC8" s="43">
        <v>8.5566405870545061</v>
      </c>
      <c r="BD8" s="43">
        <v>12.232524204288367</v>
      </c>
      <c r="BE8" s="44">
        <v>-2.4458627326421567</v>
      </c>
      <c r="BF8" s="43">
        <v>-4.1513822319205387</v>
      </c>
      <c r="BG8" s="53" t="s">
        <v>29</v>
      </c>
      <c r="BI8" s="134">
        <f t="shared" si="0"/>
        <v>-1.705519499278382</v>
      </c>
      <c r="BK8" s="138"/>
    </row>
    <row r="9" spans="1:63" ht="18" customHeight="1">
      <c r="A9" s="57" t="s">
        <v>30</v>
      </c>
      <c r="B9" s="47">
        <f>IFERROR(AVERAGE('Tabel 2'!B9:D9),"")</f>
        <v>6.4774874354738641</v>
      </c>
      <c r="C9" s="47">
        <f>IFERROR(AVERAGE('Tabel 2'!E9:G9),"")</f>
        <v>7.3765986540168678</v>
      </c>
      <c r="D9" s="47">
        <f>IFERROR(AVERAGE('Tabel 2'!H9:J9),"")</f>
        <v>15.979249312393479</v>
      </c>
      <c r="E9" s="48">
        <f>IFERROR(AVERAGE('Tabel 2'!K9:M9),"")</f>
        <v>26.297728299900061</v>
      </c>
      <c r="F9" s="47">
        <f>IFERROR(AVERAGE('Tabel 2'!N9:P9),"")</f>
        <v>29.989731939887857</v>
      </c>
      <c r="G9" s="47">
        <f>IFERROR(AVERAGE('Tabel 2'!Q9:S9),"")</f>
        <v>53.085162462369198</v>
      </c>
      <c r="H9" s="47">
        <f>IFERROR(AVERAGE('Tabel 2'!T9:V9),"")</f>
        <v>51.639291394367866</v>
      </c>
      <c r="I9" s="48">
        <f>IFERROR(AVERAGE('Tabel 2'!W9:Y9),"")</f>
        <v>57.161969718371239</v>
      </c>
      <c r="J9" s="47">
        <f>IFERROR(AVERAGE('Tabel 2'!Z9:AB9),"")</f>
        <v>41.379502654578395</v>
      </c>
      <c r="K9" s="47">
        <f>IFERROR(AVERAGE('Tabel 2'!AC9:AE9),"")</f>
        <v>30.768934230205463</v>
      </c>
      <c r="L9" s="47">
        <f>IFERROR(AVERAGE('Tabel 2'!AF9:AH9),"")</f>
        <v>34.587055904474589</v>
      </c>
      <c r="M9" s="48">
        <f>IFERROR(AVERAGE('Tabel 2'!AI9:AK9),"")</f>
        <v>31.872356668938441</v>
      </c>
      <c r="N9" s="47">
        <f>IFERROR(AVERAGE('Tabel 2'!AL9:AN9),"")</f>
        <v>30.34151927615174</v>
      </c>
      <c r="O9" s="47">
        <f>IFERROR(AVERAGE('Tabel 2'!AO9:AQ9),"")</f>
        <v>32.467939210888026</v>
      </c>
      <c r="P9" s="47">
        <f>IFERROR(AVERAGE('Tabel 2'!AR9:AT9),"")</f>
        <v>23.824937287580834</v>
      </c>
      <c r="Q9" s="48">
        <f>IFERROR(AVERAGE('Tabel 2'!AU9:AW9),"")</f>
        <v>22.426789221055319</v>
      </c>
      <c r="R9" s="47">
        <f>IFERROR(AVERAGE('Tabel 2'!AX9:AZ9),"")</f>
        <v>33.591186751356865</v>
      </c>
      <c r="S9" s="47">
        <f>IFERROR(AVERAGE('Tabel 2'!AX9:AZ9),"")</f>
        <v>33.591186751356865</v>
      </c>
      <c r="T9" s="47">
        <f>IFERROR(AVERAGE('Tabel 2'!BA9:BC9),"")</f>
        <v>33.959685988702098</v>
      </c>
      <c r="U9" s="48">
        <f>IFERROR(AVERAGE('Tabel 2'!BD9:BF9),"")</f>
        <v>22.878400775488036</v>
      </c>
      <c r="V9" s="47">
        <f>IFERROR(AVERAGE('Tabel 2'!BJ9:BL9),"")</f>
        <v>6.9593244186302075</v>
      </c>
      <c r="W9" s="47">
        <f>IFERROR(AVERAGE('Tabel 2'!BM9:BO9),"")</f>
        <v>-1.3319408969639805</v>
      </c>
      <c r="X9" s="47">
        <f>IFERROR(AVERAGE('Tabel 2'!BP9:BR9),"")</f>
        <v>-5.5569081738193846</v>
      </c>
      <c r="Y9" s="48">
        <f>IFERROR(AVERAGE('Tabel 2'!BS9:BU9),"")</f>
        <v>-9.3731552438539527</v>
      </c>
      <c r="Z9" s="47">
        <f>IFERROR(AVERAGE('Tabel 2'!BV9:BX9),"")</f>
        <v>-13.571015222551983</v>
      </c>
      <c r="AA9" s="47">
        <v>-12.202927746380174</v>
      </c>
      <c r="AB9" s="47">
        <v>-13.607590795936092</v>
      </c>
      <c r="AC9" s="48">
        <f>IFERROR(AVERAGE('Tabel 2'!CE9:CG9),"")</f>
        <v>-13.621516060828066</v>
      </c>
      <c r="AD9" s="47">
        <v>-9.733633388168565</v>
      </c>
      <c r="AE9" s="47">
        <v>-8.55369502935398</v>
      </c>
      <c r="AF9" s="47">
        <v>-3.9403223325252994</v>
      </c>
      <c r="AG9" s="48">
        <v>-4.589033842294687</v>
      </c>
      <c r="AH9" s="47">
        <f>AVERAGE('Tabel 2'!CT9:CV9)</f>
        <v>-4.8863399503885931</v>
      </c>
      <c r="AI9" s="47">
        <f>AVERAGE('Tabel 2'!CW9:CY9)</f>
        <v>-17.825473123758769</v>
      </c>
      <c r="AJ9" s="47">
        <f>AVERAGE('Tabel 2'!CZ9:DB9)</f>
        <v>-19.573840590952482</v>
      </c>
      <c r="AK9" s="48">
        <v>-35.447976949969863</v>
      </c>
      <c r="AL9" s="47">
        <v>-39.111136095209197</v>
      </c>
      <c r="AM9" s="47">
        <v>-30.479877628117517</v>
      </c>
      <c r="AN9" s="47">
        <v>-32.575131315535742</v>
      </c>
      <c r="AO9" s="48">
        <v>-16.928886537309545</v>
      </c>
      <c r="AP9" s="47">
        <v>-16.082232266465066</v>
      </c>
      <c r="AQ9" s="47">
        <v>-16.023748809777544</v>
      </c>
      <c r="AR9" s="47">
        <v>-20.708201054956945</v>
      </c>
      <c r="AS9" s="48">
        <v>-6.784978675255263</v>
      </c>
      <c r="AT9" s="46">
        <v>-13.785781131408493</v>
      </c>
      <c r="AU9" s="47">
        <v>-21.703337055878773</v>
      </c>
      <c r="AV9" s="47">
        <v>-16.614014456718746</v>
      </c>
      <c r="AW9" s="48">
        <v>-20.068443039819986</v>
      </c>
      <c r="AX9" s="46">
        <v>-20.381237616976719</v>
      </c>
      <c r="AY9" s="47">
        <v>-7.0396355748830528</v>
      </c>
      <c r="AZ9" s="47">
        <v>-11.583687230679315</v>
      </c>
      <c r="BA9" s="48">
        <v>-18.066025406900664</v>
      </c>
      <c r="BB9" s="46">
        <v>-6.214251925326427</v>
      </c>
      <c r="BC9" s="47">
        <v>-23.455684369750458</v>
      </c>
      <c r="BD9" s="47">
        <v>-23.032687425953952</v>
      </c>
      <c r="BE9" s="48">
        <v>-28.553652004418414</v>
      </c>
      <c r="BF9" s="47">
        <v>-27.291873089461703</v>
      </c>
      <c r="BG9" s="54" t="s">
        <v>31</v>
      </c>
      <c r="BI9" s="135">
        <f t="shared" si="0"/>
        <v>1.2617789149567109</v>
      </c>
      <c r="BK9" s="138"/>
    </row>
    <row r="10" spans="1:63" ht="18" customHeight="1">
      <c r="A10" s="56" t="s">
        <v>32</v>
      </c>
      <c r="B10" s="43">
        <f>IFERROR(AVERAGE('Tabel 2'!B10:D10),"")</f>
        <v>29.759607467364347</v>
      </c>
      <c r="C10" s="43">
        <f>IFERROR(AVERAGE('Tabel 2'!E10:G10),"")</f>
        <v>40.210942100823864</v>
      </c>
      <c r="D10" s="43">
        <f>IFERROR(AVERAGE('Tabel 2'!H10:J10),"")</f>
        <v>36.684111016268389</v>
      </c>
      <c r="E10" s="44">
        <f>IFERROR(AVERAGE('Tabel 2'!K10:M10),"")</f>
        <v>29.14525236082147</v>
      </c>
      <c r="F10" s="43">
        <f>IFERROR(AVERAGE('Tabel 2'!N10:P10),"")</f>
        <v>8.695184817750933</v>
      </c>
      <c r="G10" s="43">
        <f>IFERROR(AVERAGE('Tabel 2'!Q10:S10),"")</f>
        <v>5.0155332198568106</v>
      </c>
      <c r="H10" s="43">
        <f>IFERROR(AVERAGE('Tabel 2'!T10:V10),"")</f>
        <v>3.6207417420162264</v>
      </c>
      <c r="I10" s="44">
        <f>IFERROR(AVERAGE('Tabel 2'!W10:Y10),"")</f>
        <v>15.300236092732433</v>
      </c>
      <c r="J10" s="43">
        <f>IFERROR(AVERAGE('Tabel 2'!Z10:AB10),"")</f>
        <v>9.3979718997107344</v>
      </c>
      <c r="K10" s="43">
        <f>IFERROR(AVERAGE('Tabel 2'!AC10:AE10),"")</f>
        <v>-9.9760214579393107</v>
      </c>
      <c r="L10" s="43">
        <f>IFERROR(AVERAGE('Tabel 2'!AF10:AH10),"")</f>
        <v>-1.0812396544244223</v>
      </c>
      <c r="M10" s="44">
        <f>IFERROR(AVERAGE('Tabel 2'!AI10:AK10),"")</f>
        <v>-12.813782537813566</v>
      </c>
      <c r="N10" s="43">
        <f>IFERROR(AVERAGE('Tabel 2'!AL10:AN10),"")</f>
        <v>0.44140986662207621</v>
      </c>
      <c r="O10" s="43">
        <f>IFERROR(AVERAGE('Tabel 2'!AO10:AQ10),"")</f>
        <v>12.036817160408731</v>
      </c>
      <c r="P10" s="43">
        <f>IFERROR(AVERAGE('Tabel 2'!AR10:AT10),"")</f>
        <v>-0.37436268155199554</v>
      </c>
      <c r="Q10" s="44">
        <f>IFERROR(AVERAGE('Tabel 2'!AU10:AW10),"")</f>
        <v>6.9167323063201422</v>
      </c>
      <c r="R10" s="43">
        <f>IFERROR(AVERAGE('Tabel 2'!AX10:AZ10),"")</f>
        <v>6.3675400788748107</v>
      </c>
      <c r="S10" s="43">
        <f>IFERROR(AVERAGE('Tabel 2'!AX10:AZ10),"")</f>
        <v>6.3675400788748107</v>
      </c>
      <c r="T10" s="43">
        <f>IFERROR(AVERAGE('Tabel 2'!BA10:BC10),"")</f>
        <v>15.886749359346737</v>
      </c>
      <c r="U10" s="44">
        <f>IFERROR(AVERAGE('Tabel 2'!BD10:BF10),"")</f>
        <v>9.773686839778529</v>
      </c>
      <c r="V10" s="43">
        <f>IFERROR(AVERAGE('Tabel 2'!BJ10:BL10),"")</f>
        <v>1.6060245147124164</v>
      </c>
      <c r="W10" s="43">
        <f>IFERROR(AVERAGE('Tabel 2'!BM10:BO10),"")</f>
        <v>-5.653531917898543</v>
      </c>
      <c r="X10" s="43">
        <f>IFERROR(AVERAGE('Tabel 2'!BP10:BR10),"")</f>
        <v>-12.201924995658302</v>
      </c>
      <c r="Y10" s="44">
        <f>IFERROR(AVERAGE('Tabel 2'!BS10:BU10),"")</f>
        <v>-11.194728985648757</v>
      </c>
      <c r="Z10" s="43">
        <f>IFERROR(AVERAGE('Tabel 2'!BV10:BX10),"")</f>
        <v>-4.6959059242266408</v>
      </c>
      <c r="AA10" s="43">
        <v>2.8507409220438444</v>
      </c>
      <c r="AB10" s="43">
        <v>8.4086042187173717</v>
      </c>
      <c r="AC10" s="44">
        <f>IFERROR(AVERAGE('Tabel 2'!CE10:CG10),"")</f>
        <v>7.4177927045149046</v>
      </c>
      <c r="AD10" s="43">
        <v>7.5386444220730811</v>
      </c>
      <c r="AE10" s="43">
        <v>7.6213120173336764</v>
      </c>
      <c r="AF10" s="43">
        <v>7.8097449199066391</v>
      </c>
      <c r="AG10" s="44">
        <v>4.8110884418193747</v>
      </c>
      <c r="AH10" s="43">
        <f>AVERAGE('Tabel 2'!CT10:CV10)</f>
        <v>7.6679237991939431E-2</v>
      </c>
      <c r="AI10" s="43">
        <f>AVERAGE('Tabel 2'!CW10:CY10)</f>
        <v>-21.941406488720194</v>
      </c>
      <c r="AJ10" s="43">
        <f>AVERAGE('Tabel 2'!CZ10:DB10)</f>
        <v>-24.020977310172452</v>
      </c>
      <c r="AK10" s="44">
        <v>-24.893164418499669</v>
      </c>
      <c r="AL10" s="43">
        <v>-25.489371785792486</v>
      </c>
      <c r="AM10" s="43">
        <v>-7.988259987236539</v>
      </c>
      <c r="AN10" s="43">
        <v>-22.516794890681542</v>
      </c>
      <c r="AO10" s="44">
        <v>-20.256594186146142</v>
      </c>
      <c r="AP10" s="43">
        <v>-20.672059702444447</v>
      </c>
      <c r="AQ10" s="43">
        <v>-24.484600144525036</v>
      </c>
      <c r="AR10" s="43">
        <v>-6.5328865678428878</v>
      </c>
      <c r="AS10" s="44">
        <v>-13.106927416543057</v>
      </c>
      <c r="AT10" s="42">
        <v>-9.0998388005673245</v>
      </c>
      <c r="AU10" s="43">
        <v>-6.0793079037220537</v>
      </c>
      <c r="AV10" s="43">
        <v>-5.1418277153334877</v>
      </c>
      <c r="AW10" s="44">
        <v>3.1369316652245218</v>
      </c>
      <c r="AX10" s="42">
        <v>3.0860524428818112</v>
      </c>
      <c r="AY10" s="43">
        <v>-3.4438165547860353</v>
      </c>
      <c r="AZ10" s="43">
        <v>-6.6302133111655737</v>
      </c>
      <c r="BA10" s="44">
        <v>-6.8332766137934895</v>
      </c>
      <c r="BB10" s="42">
        <v>-6.3273505101557133</v>
      </c>
      <c r="BC10" s="43">
        <v>-7.3808756912877991</v>
      </c>
      <c r="BD10" s="43">
        <v>-0.18667137879380125</v>
      </c>
      <c r="BE10" s="44">
        <v>-2.2145751922017767</v>
      </c>
      <c r="BF10" s="43">
        <v>-0.87057761998453242</v>
      </c>
      <c r="BG10" s="53" t="s">
        <v>33</v>
      </c>
      <c r="BI10" s="134">
        <f t="shared" si="0"/>
        <v>1.3439975722172441</v>
      </c>
      <c r="BK10" s="138"/>
    </row>
    <row r="11" spans="1:63" ht="18" customHeight="1">
      <c r="A11" s="57" t="s">
        <v>34</v>
      </c>
      <c r="B11" s="47">
        <f>IFERROR(AVERAGE('Tabel 2'!B11:D11),"")</f>
        <v>10.719155329460579</v>
      </c>
      <c r="C11" s="47">
        <f>IFERROR(AVERAGE('Tabel 2'!E11:G11),"")</f>
        <v>2.7387259390553975</v>
      </c>
      <c r="D11" s="47">
        <f>IFERROR(AVERAGE('Tabel 2'!H11:J11),"")</f>
        <v>3.9180477020250848</v>
      </c>
      <c r="E11" s="48">
        <f>IFERROR(AVERAGE('Tabel 2'!K11:M11),"")</f>
        <v>-5.3434127499326705</v>
      </c>
      <c r="F11" s="47">
        <f>IFERROR(AVERAGE('Tabel 2'!N11:P11),"")</f>
        <v>-3.1788275832053992</v>
      </c>
      <c r="G11" s="47">
        <f>IFERROR(AVERAGE('Tabel 2'!Q11:S11),"")</f>
        <v>5.8402643328379709</v>
      </c>
      <c r="H11" s="47">
        <f>IFERROR(AVERAGE('Tabel 2'!T11:V11),"")</f>
        <v>9.5633862322727428</v>
      </c>
      <c r="I11" s="48">
        <f>IFERROR(AVERAGE('Tabel 2'!W11:Y11),"")</f>
        <v>31.696906358880948</v>
      </c>
      <c r="J11" s="47">
        <f>IFERROR(AVERAGE('Tabel 2'!Z11:AB11),"")</f>
        <v>10.798667696409217</v>
      </c>
      <c r="K11" s="47">
        <f>IFERROR(AVERAGE('Tabel 2'!AC11:AE11),"")</f>
        <v>-9.4441485907790561</v>
      </c>
      <c r="L11" s="47">
        <f>IFERROR(AVERAGE('Tabel 2'!AF11:AH11),"")</f>
        <v>1.3735565044760374</v>
      </c>
      <c r="M11" s="48">
        <f>IFERROR(AVERAGE('Tabel 2'!AI11:AK11),"")</f>
        <v>-8.2516279606505574</v>
      </c>
      <c r="N11" s="47">
        <f>IFERROR(AVERAGE('Tabel 2'!AL11:AN11),"")</f>
        <v>-2.9483270655213025</v>
      </c>
      <c r="O11" s="47">
        <f>IFERROR(AVERAGE('Tabel 2'!AO11:AQ11),"")</f>
        <v>5.0130474573517843</v>
      </c>
      <c r="P11" s="47">
        <f>IFERROR(AVERAGE('Tabel 2'!AR11:AT11),"")</f>
        <v>-11.415652466686078</v>
      </c>
      <c r="Q11" s="48">
        <f>IFERROR(AVERAGE('Tabel 2'!AU11:AW11),"")</f>
        <v>-12.018684101538312</v>
      </c>
      <c r="R11" s="47">
        <f>IFERROR(AVERAGE('Tabel 2'!AX11:AZ11),"")</f>
        <v>-2.6673212462269382</v>
      </c>
      <c r="S11" s="47">
        <f>IFERROR(AVERAGE('Tabel 2'!AX11:AZ11),"")</f>
        <v>-2.6673212462269382</v>
      </c>
      <c r="T11" s="47">
        <f>IFERROR(AVERAGE('Tabel 2'!BA11:BC11),"")</f>
        <v>3.6082502229048665</v>
      </c>
      <c r="U11" s="48">
        <f>IFERROR(AVERAGE('Tabel 2'!BD11:BF11),"")</f>
        <v>8.3024738820921442</v>
      </c>
      <c r="V11" s="47">
        <f>IFERROR(AVERAGE('Tabel 2'!BJ11:BL11),"")</f>
        <v>4.4324916568090442</v>
      </c>
      <c r="W11" s="47">
        <f>IFERROR(AVERAGE('Tabel 2'!BM11:BO11),"")</f>
        <v>5.9787064623264525</v>
      </c>
      <c r="X11" s="47">
        <f>IFERROR(AVERAGE('Tabel 2'!BP11:BR11),"")</f>
        <v>2.2070226814635325</v>
      </c>
      <c r="Y11" s="48">
        <f>IFERROR(AVERAGE('Tabel 2'!BS11:BU11),"")</f>
        <v>-0.17192847310019962</v>
      </c>
      <c r="Z11" s="47">
        <f>IFERROR(AVERAGE('Tabel 2'!BV11:BX11),"")</f>
        <v>3.6275022081506401</v>
      </c>
      <c r="AA11" s="47">
        <v>3.093710733595612</v>
      </c>
      <c r="AB11" s="47">
        <v>4.433328761367461</v>
      </c>
      <c r="AC11" s="48">
        <f>IFERROR(AVERAGE('Tabel 2'!CE11:CG11),"")</f>
        <v>10.958175990604596</v>
      </c>
      <c r="AD11" s="47">
        <v>20.834236921207214</v>
      </c>
      <c r="AE11" s="47">
        <v>-1.3838628824109096</v>
      </c>
      <c r="AF11" s="47">
        <v>-8.1823499345436232</v>
      </c>
      <c r="AG11" s="48">
        <v>-14.057092266579566</v>
      </c>
      <c r="AH11" s="47">
        <f>AVERAGE('Tabel 2'!CT11:CV11)</f>
        <v>-13.458974674026692</v>
      </c>
      <c r="AI11" s="47">
        <f>AVERAGE('Tabel 2'!CW11:CY11)</f>
        <v>-48.969579546120258</v>
      </c>
      <c r="AJ11" s="47">
        <f>AVERAGE('Tabel 2'!CZ11:DB11)</f>
        <v>-38.814308944170598</v>
      </c>
      <c r="AK11" s="48">
        <v>-40.312947524790644</v>
      </c>
      <c r="AL11" s="47">
        <v>-48.636658808070727</v>
      </c>
      <c r="AM11" s="47">
        <v>-1.2693009904672188</v>
      </c>
      <c r="AN11" s="47">
        <v>-16.291191889171081</v>
      </c>
      <c r="AO11" s="48">
        <v>-12.733724380764704</v>
      </c>
      <c r="AP11" s="47">
        <v>-1.8181912206763464</v>
      </c>
      <c r="AQ11" s="47">
        <v>5.0212226266132793</v>
      </c>
      <c r="AR11" s="47">
        <v>14.499978316335421</v>
      </c>
      <c r="AS11" s="48">
        <v>5.9180950927257321</v>
      </c>
      <c r="AT11" s="46">
        <v>-0.61403698903462389</v>
      </c>
      <c r="AU11" s="47">
        <v>0.80288730821736676</v>
      </c>
      <c r="AV11" s="47">
        <v>-3.1889176064899529</v>
      </c>
      <c r="AW11" s="48">
        <v>-4.5397822417400828</v>
      </c>
      <c r="AX11" s="46">
        <v>-6.9650980647060576</v>
      </c>
      <c r="AY11" s="47">
        <v>-7.4834304223362906</v>
      </c>
      <c r="AZ11" s="47">
        <v>-3.1848005366953576</v>
      </c>
      <c r="BA11" s="48">
        <v>-0.75936008586487969</v>
      </c>
      <c r="BB11" s="46">
        <v>6.1880431208352071</v>
      </c>
      <c r="BC11" s="47">
        <v>3.2896257193682756</v>
      </c>
      <c r="BD11" s="47">
        <v>3.4420624664810884</v>
      </c>
      <c r="BE11" s="48">
        <v>6.6298419354394289</v>
      </c>
      <c r="BF11" s="47">
        <v>13.565118654600639</v>
      </c>
      <c r="BG11" s="54" t="s">
        <v>35</v>
      </c>
      <c r="BI11" s="135">
        <f t="shared" si="0"/>
        <v>6.9352767191612097</v>
      </c>
      <c r="BK11" s="138"/>
    </row>
    <row r="12" spans="1:63" ht="18" customHeight="1">
      <c r="A12" s="56" t="s">
        <v>36</v>
      </c>
      <c r="B12" s="43">
        <f>IFERROR(AVERAGE('Tabel 2'!B12:D12),"")</f>
        <v>18.274569976210291</v>
      </c>
      <c r="C12" s="43">
        <f>IFERROR(AVERAGE('Tabel 2'!E12:G12),"")</f>
        <v>22.393079822961919</v>
      </c>
      <c r="D12" s="43">
        <f>IFERROR(AVERAGE('Tabel 2'!H12:J12),"")</f>
        <v>25.234094549027358</v>
      </c>
      <c r="E12" s="44">
        <f>IFERROR(AVERAGE('Tabel 2'!K12:M12),"")</f>
        <v>26.786427178390955</v>
      </c>
      <c r="F12" s="43">
        <f>IFERROR(AVERAGE('Tabel 2'!N12:P12),"")</f>
        <v>11.697576915621113</v>
      </c>
      <c r="G12" s="43">
        <f>IFERROR(AVERAGE('Tabel 2'!Q12:S12),"")</f>
        <v>22.679973273650006</v>
      </c>
      <c r="H12" s="43">
        <f>IFERROR(AVERAGE('Tabel 2'!T12:V12),"")</f>
        <v>24.504930728742746</v>
      </c>
      <c r="I12" s="44">
        <f>IFERROR(AVERAGE('Tabel 2'!W12:Y12),"")</f>
        <v>29.962637118163133</v>
      </c>
      <c r="J12" s="43">
        <f>IFERROR(AVERAGE('Tabel 2'!Z12:AB12),"")</f>
        <v>37.777217660616628</v>
      </c>
      <c r="K12" s="43">
        <f>IFERROR(AVERAGE('Tabel 2'!AC12:AE12),"")</f>
        <v>20.015927631779494</v>
      </c>
      <c r="L12" s="43">
        <f>IFERROR(AVERAGE('Tabel 2'!AF12:AH12),"")</f>
        <v>2.1292412703642278</v>
      </c>
      <c r="M12" s="44">
        <f>IFERROR(AVERAGE('Tabel 2'!AI12:AK12),"")</f>
        <v>6.7376102450253699</v>
      </c>
      <c r="N12" s="43">
        <f>IFERROR(AVERAGE('Tabel 2'!AL12:AN12),"")</f>
        <v>-2.647991287307903</v>
      </c>
      <c r="O12" s="43">
        <f>IFERROR(AVERAGE('Tabel 2'!AO12:AQ12),"")</f>
        <v>1.6389207369360292</v>
      </c>
      <c r="P12" s="43">
        <f>IFERROR(AVERAGE('Tabel 2'!AR12:AT12),"")</f>
        <v>-1.9781131129940757</v>
      </c>
      <c r="Q12" s="44">
        <f>IFERROR(AVERAGE('Tabel 2'!AU12:AW12),"")</f>
        <v>-7.2558707237301023</v>
      </c>
      <c r="R12" s="43">
        <f>IFERROR(AVERAGE('Tabel 2'!AX12:AZ12),"")</f>
        <v>-11.001945753911627</v>
      </c>
      <c r="S12" s="43">
        <f>IFERROR(AVERAGE('Tabel 2'!AX12:AZ12),"")</f>
        <v>-11.001945753911627</v>
      </c>
      <c r="T12" s="43">
        <f>IFERROR(AVERAGE('Tabel 2'!BA12:BC12),"")</f>
        <v>-6.7552938634279753</v>
      </c>
      <c r="U12" s="44">
        <f>IFERROR(AVERAGE('Tabel 2'!BD12:BF12),"")</f>
        <v>-11.709482816527213</v>
      </c>
      <c r="V12" s="43">
        <f>IFERROR(AVERAGE('Tabel 2'!BJ12:BL12),"")</f>
        <v>-12.028263069302923</v>
      </c>
      <c r="W12" s="43">
        <f>IFERROR(AVERAGE('Tabel 2'!BM12:BO12),"")</f>
        <v>-2.4677386449752752</v>
      </c>
      <c r="X12" s="43">
        <f>IFERROR(AVERAGE('Tabel 2'!BP12:BR12),"")</f>
        <v>-8.6868217085288677</v>
      </c>
      <c r="Y12" s="44">
        <f>IFERROR(AVERAGE('Tabel 2'!BS12:BU12),"")</f>
        <v>-5.0553624009415001</v>
      </c>
      <c r="Z12" s="43">
        <f>IFERROR(AVERAGE('Tabel 2'!BV12:BX12),"")</f>
        <v>13.720220781320728</v>
      </c>
      <c r="AA12" s="43">
        <v>21.469154795929153</v>
      </c>
      <c r="AB12" s="43">
        <v>35.123837245926616</v>
      </c>
      <c r="AC12" s="44">
        <f>IFERROR(AVERAGE('Tabel 2'!CE12:CG12),"")</f>
        <v>47.897316245941163</v>
      </c>
      <c r="AD12" s="43">
        <v>44.871866960734245</v>
      </c>
      <c r="AE12" s="43">
        <v>32.564551797793875</v>
      </c>
      <c r="AF12" s="43">
        <v>-3.4188783319254008</v>
      </c>
      <c r="AG12" s="44">
        <v>-14.606449675367864</v>
      </c>
      <c r="AH12" s="43">
        <f>AVERAGE('Tabel 2'!CT12:CV12)</f>
        <v>-37.631255125017681</v>
      </c>
      <c r="AI12" s="43">
        <f>AVERAGE('Tabel 2'!CW12:CY12)</f>
        <v>-70.148768949227261</v>
      </c>
      <c r="AJ12" s="43">
        <f>AVERAGE('Tabel 2'!CZ12:DB12)</f>
        <v>-56.261275711607801</v>
      </c>
      <c r="AK12" s="44">
        <v>-53.275949027343387</v>
      </c>
      <c r="AL12" s="43">
        <v>-35.249012895298314</v>
      </c>
      <c r="AM12" s="43">
        <v>38.795013532059507</v>
      </c>
      <c r="AN12" s="43">
        <v>-16.384199902659748</v>
      </c>
      <c r="AO12" s="44">
        <v>-7.0801526389214997</v>
      </c>
      <c r="AP12" s="43">
        <v>-0.78746084072451861</v>
      </c>
      <c r="AQ12" s="43">
        <v>-10.093532453839279</v>
      </c>
      <c r="AR12" s="43">
        <v>26.87282323131215</v>
      </c>
      <c r="AS12" s="44">
        <v>8.542852117008076</v>
      </c>
      <c r="AT12" s="42">
        <v>0.46107682532554595</v>
      </c>
      <c r="AU12" s="43">
        <v>0.86966736575417869</v>
      </c>
      <c r="AV12" s="43">
        <v>-1.6055781812504186</v>
      </c>
      <c r="AW12" s="44">
        <v>1.8497333832887615</v>
      </c>
      <c r="AX12" s="42">
        <v>5.1413605814575876</v>
      </c>
      <c r="AY12" s="43">
        <v>-5.7319006716744951</v>
      </c>
      <c r="AZ12" s="43">
        <v>1.5715418216681172</v>
      </c>
      <c r="BA12" s="44">
        <v>1.2308576103517248</v>
      </c>
      <c r="BB12" s="42">
        <v>4.607380132512743</v>
      </c>
      <c r="BC12" s="43">
        <v>0.24697725004974766</v>
      </c>
      <c r="BD12" s="43">
        <v>2.9107074255185843</v>
      </c>
      <c r="BE12" s="44">
        <v>-0.70591740632166922</v>
      </c>
      <c r="BF12" s="43">
        <v>4.1813915625609397</v>
      </c>
      <c r="BG12" s="53" t="s">
        <v>37</v>
      </c>
      <c r="BI12" s="134">
        <f t="shared" si="0"/>
        <v>4.8873089688826088</v>
      </c>
      <c r="BK12" s="138"/>
    </row>
    <row r="13" spans="1:63" ht="18" customHeight="1">
      <c r="A13" s="57" t="s">
        <v>38</v>
      </c>
      <c r="B13" s="47">
        <f>IFERROR(AVERAGE('Tabel 2'!B13:D13),"")</f>
        <v>24.514063624612714</v>
      </c>
      <c r="C13" s="47">
        <f>IFERROR(AVERAGE('Tabel 2'!E13:G13),"")</f>
        <v>27.56917098668352</v>
      </c>
      <c r="D13" s="47">
        <f>IFERROR(AVERAGE('Tabel 2'!H13:J13),"")</f>
        <v>31.359128568159019</v>
      </c>
      <c r="E13" s="48">
        <f>IFERROR(AVERAGE('Tabel 2'!K13:M13),"")</f>
        <v>30.157513879540641</v>
      </c>
      <c r="F13" s="47">
        <f>IFERROR(AVERAGE('Tabel 2'!N13:P13),"")</f>
        <v>10.480167271365545</v>
      </c>
      <c r="G13" s="47">
        <f>IFERROR(AVERAGE('Tabel 2'!Q13:S13),"")</f>
        <v>26.7950742938161</v>
      </c>
      <c r="H13" s="47">
        <f>IFERROR(AVERAGE('Tabel 2'!T13:V13),"")</f>
        <v>25.52367314626073</v>
      </c>
      <c r="I13" s="48">
        <f>IFERROR(AVERAGE('Tabel 2'!W13:Y13),"")</f>
        <v>24.144007069447539</v>
      </c>
      <c r="J13" s="47">
        <f>IFERROR(AVERAGE('Tabel 2'!Z13:AB13),"")</f>
        <v>27.759315911286919</v>
      </c>
      <c r="K13" s="47">
        <f>IFERROR(AVERAGE('Tabel 2'!AC13:AE13),"")</f>
        <v>16.471245888458736</v>
      </c>
      <c r="L13" s="47">
        <f>IFERROR(AVERAGE('Tabel 2'!AF13:AH13),"")</f>
        <v>-3.0195617786124509</v>
      </c>
      <c r="M13" s="48">
        <f>IFERROR(AVERAGE('Tabel 2'!AI13:AK13),"")</f>
        <v>8.4624537986746393</v>
      </c>
      <c r="N13" s="47">
        <f>IFERROR(AVERAGE('Tabel 2'!AL13:AN13),"")</f>
        <v>-1.1020945759307732</v>
      </c>
      <c r="O13" s="47">
        <f>IFERROR(AVERAGE('Tabel 2'!AO13:AQ13),"")</f>
        <v>-5.7853729913527445</v>
      </c>
      <c r="P13" s="47">
        <f>IFERROR(AVERAGE('Tabel 2'!AR13:AT13),"")</f>
        <v>-7.172946056498759</v>
      </c>
      <c r="Q13" s="48">
        <f>IFERROR(AVERAGE('Tabel 2'!AU13:AW13),"")</f>
        <v>-13.087149586478196</v>
      </c>
      <c r="R13" s="47">
        <f>IFERROR(AVERAGE('Tabel 2'!AX13:AZ13),"")</f>
        <v>-14.476598150854551</v>
      </c>
      <c r="S13" s="47">
        <f>IFERROR(AVERAGE('Tabel 2'!AX13:AZ13),"")</f>
        <v>-14.476598150854551</v>
      </c>
      <c r="T13" s="47">
        <f>IFERROR(AVERAGE('Tabel 2'!BA13:BC13),"")</f>
        <v>-9.6810014612693944</v>
      </c>
      <c r="U13" s="48">
        <f>IFERROR(AVERAGE('Tabel 2'!BD13:BF13),"")</f>
        <v>-13.331098674575221</v>
      </c>
      <c r="V13" s="47">
        <f>IFERROR(AVERAGE('Tabel 2'!BJ13:BL13),"")</f>
        <v>-5.5719722679712715</v>
      </c>
      <c r="W13" s="47">
        <f>IFERROR(AVERAGE('Tabel 2'!BM13:BO13),"")</f>
        <v>3.9626612192665172</v>
      </c>
      <c r="X13" s="47">
        <f>IFERROR(AVERAGE('Tabel 2'!BP13:BR13),"")</f>
        <v>-2.6338900794455831</v>
      </c>
      <c r="Y13" s="48">
        <f>IFERROR(AVERAGE('Tabel 2'!BS13:BU13),"")</f>
        <v>0.17107857556139075</v>
      </c>
      <c r="Z13" s="47">
        <f>IFERROR(AVERAGE('Tabel 2'!BV13:BX13),"")</f>
        <v>7.7154329183765453</v>
      </c>
      <c r="AA13" s="47">
        <v>5.1149004422428126</v>
      </c>
      <c r="AB13" s="47">
        <v>20.476754103498223</v>
      </c>
      <c r="AC13" s="48">
        <f>IFERROR(AVERAGE('Tabel 2'!CE13:CG13),"")</f>
        <v>27.172527175936708</v>
      </c>
      <c r="AD13" s="47">
        <v>34.264926065466213</v>
      </c>
      <c r="AE13" s="47">
        <v>27.495304612965622</v>
      </c>
      <c r="AF13" s="47">
        <v>-0.22971504366559792</v>
      </c>
      <c r="AG13" s="48">
        <v>-5.7609914553569554</v>
      </c>
      <c r="AH13" s="47">
        <f>AVERAGE('Tabel 2'!CT13:CV13)</f>
        <v>-42.824273130207295</v>
      </c>
      <c r="AI13" s="47">
        <f>AVERAGE('Tabel 2'!CW13:CY13)</f>
        <v>-72.879611868889029</v>
      </c>
      <c r="AJ13" s="47">
        <f>AVERAGE('Tabel 2'!CZ13:DB13)</f>
        <v>-63.685757994892349</v>
      </c>
      <c r="AK13" s="48">
        <v>-58.119154074942578</v>
      </c>
      <c r="AL13" s="47">
        <v>-32.817872267746942</v>
      </c>
      <c r="AM13" s="47">
        <v>49.106064321375356</v>
      </c>
      <c r="AN13" s="47">
        <v>-14.21071158119816</v>
      </c>
      <c r="AO13" s="48">
        <v>-3.0464872517957517</v>
      </c>
      <c r="AP13" s="47">
        <v>7.4326992147155506</v>
      </c>
      <c r="AQ13" s="47">
        <v>3.1312408882560625</v>
      </c>
      <c r="AR13" s="47">
        <v>50.137421460114616</v>
      </c>
      <c r="AS13" s="48">
        <v>18.383942026604537</v>
      </c>
      <c r="AT13" s="46">
        <v>13.694967212521334</v>
      </c>
      <c r="AU13" s="47">
        <v>13.20591116289591</v>
      </c>
      <c r="AV13" s="47">
        <v>9.4469943074905043</v>
      </c>
      <c r="AW13" s="48">
        <v>10.378947116295723</v>
      </c>
      <c r="AX13" s="46">
        <v>10.515858320679762</v>
      </c>
      <c r="AY13" s="47">
        <v>-4.5421086757596969</v>
      </c>
      <c r="AZ13" s="47">
        <v>2.2231456946830117</v>
      </c>
      <c r="BA13" s="48">
        <v>0.94503281466762346</v>
      </c>
      <c r="BB13" s="46">
        <v>3.8313973159994226</v>
      </c>
      <c r="BC13" s="47">
        <v>-1.3913586981163222</v>
      </c>
      <c r="BD13" s="47">
        <v>0.47481798948465875</v>
      </c>
      <c r="BE13" s="48">
        <v>-5.2716730931581726</v>
      </c>
      <c r="BF13" s="47">
        <v>1.9899159996339435</v>
      </c>
      <c r="BG13" s="54" t="s">
        <v>39</v>
      </c>
      <c r="BI13" s="135">
        <f t="shared" si="0"/>
        <v>7.2615890927921161</v>
      </c>
      <c r="BK13" s="138"/>
    </row>
    <row r="14" spans="1:63" ht="18" customHeight="1" thickBot="1">
      <c r="A14" s="108" t="s">
        <v>40</v>
      </c>
      <c r="B14" s="89">
        <f>IFERROR(AVERAGE('Tabel 2'!B14:D14),"")</f>
        <v>13.07679323227576</v>
      </c>
      <c r="C14" s="89">
        <f>IFERROR(AVERAGE('Tabel 2'!E14:G14),"")</f>
        <v>11.339769396866274</v>
      </c>
      <c r="D14" s="89">
        <f>IFERROR(AVERAGE('Tabel 2'!H14:J14),"")</f>
        <v>16.589082830248802</v>
      </c>
      <c r="E14" s="109">
        <f>IFERROR(AVERAGE('Tabel 2'!K14:M14),"")</f>
        <v>17.188815081775175</v>
      </c>
      <c r="F14" s="89">
        <f>IFERROR(AVERAGE('Tabel 2'!N14:P14),"")</f>
        <v>10.191347140331208</v>
      </c>
      <c r="G14" s="89">
        <f>IFERROR(AVERAGE('Tabel 2'!Q14:S14),"")</f>
        <v>12.271729293742714</v>
      </c>
      <c r="H14" s="89">
        <f>IFERROR(AVERAGE('Tabel 2'!T14:V14),"")</f>
        <v>9.5458210084015089</v>
      </c>
      <c r="I14" s="109">
        <f>IFERROR(AVERAGE('Tabel 2'!W14:Y14),"")</f>
        <v>19.599659064747115</v>
      </c>
      <c r="J14" s="89">
        <f>IFERROR(AVERAGE('Tabel 2'!Z14:AB14),"")</f>
        <v>19.91661786566338</v>
      </c>
      <c r="K14" s="89">
        <f>IFERROR(AVERAGE('Tabel 2'!AC14:AE14),"")</f>
        <v>13.122550271985531</v>
      </c>
      <c r="L14" s="89">
        <f>IFERROR(AVERAGE('Tabel 2'!AF14:AH14),"")</f>
        <v>15.323149223025192</v>
      </c>
      <c r="M14" s="109">
        <f>IFERROR(AVERAGE('Tabel 2'!AI14:AK14),"")</f>
        <v>10.937473568665505</v>
      </c>
      <c r="N14" s="89">
        <f>IFERROR(AVERAGE('Tabel 2'!AL14:AN14),"")</f>
        <v>15.535652883956923</v>
      </c>
      <c r="O14" s="89">
        <f>IFERROR(AVERAGE('Tabel 2'!AO14:AQ14),"")</f>
        <v>22.013173047724653</v>
      </c>
      <c r="P14" s="89">
        <f>IFERROR(AVERAGE('Tabel 2'!AR14:AT14),"")</f>
        <v>7.1122953250343288</v>
      </c>
      <c r="Q14" s="109">
        <f>IFERROR(AVERAGE('Tabel 2'!AU14:AW14),"")</f>
        <v>9.9182629692803577</v>
      </c>
      <c r="R14" s="89">
        <f>IFERROR(AVERAGE('Tabel 2'!AX14:AZ14),"")</f>
        <v>11.528388616598216</v>
      </c>
      <c r="S14" s="89">
        <f>IFERROR(AVERAGE('Tabel 2'!AX14:AZ14),"")</f>
        <v>11.528388616598216</v>
      </c>
      <c r="T14" s="89">
        <f>IFERROR(AVERAGE('Tabel 2'!BA14:BC14),"")</f>
        <v>13.690523958362533</v>
      </c>
      <c r="U14" s="109">
        <f>IFERROR(AVERAGE('Tabel 2'!BD14:BF14),"")</f>
        <v>9.446691221217824</v>
      </c>
      <c r="V14" s="89">
        <f>IFERROR(AVERAGE('Tabel 2'!BJ14:BL14),"")</f>
        <v>4.7645430246250413</v>
      </c>
      <c r="W14" s="89">
        <f>IFERROR(AVERAGE('Tabel 2'!BM14:BO14),"")</f>
        <v>4.9408847244055307</v>
      </c>
      <c r="X14" s="89">
        <f>IFERROR(AVERAGE('Tabel 2'!BP14:BR14),"")</f>
        <v>0.24193412900564701</v>
      </c>
      <c r="Y14" s="109">
        <f>IFERROR(AVERAGE('Tabel 2'!BS14:BU14),"")</f>
        <v>1.802198489159764</v>
      </c>
      <c r="Z14" s="89">
        <f>IFERROR(AVERAGE('Tabel 2'!BV14:BX14),"")</f>
        <v>0.72210927830259664</v>
      </c>
      <c r="AA14" s="89">
        <v>4.9046441902487636</v>
      </c>
      <c r="AB14" s="89">
        <v>4.5822256196269704</v>
      </c>
      <c r="AC14" s="115">
        <f>IFERROR(AVERAGE('Tabel 2'!CE14:CG14),"")</f>
        <v>4.6525377876115073</v>
      </c>
      <c r="AD14" s="89">
        <v>8.7791903286766217</v>
      </c>
      <c r="AE14" s="89">
        <v>4.187677089403552</v>
      </c>
      <c r="AF14" s="89">
        <v>1.3967149934382233</v>
      </c>
      <c r="AG14" s="115">
        <v>1.4785908631828419</v>
      </c>
      <c r="AH14" s="95">
        <f>AVERAGE('Tabel 2'!CT14:CV14)</f>
        <v>-1.8591520009047144</v>
      </c>
      <c r="AI14" s="95">
        <f>AVERAGE('Tabel 2'!CW14:CY14)</f>
        <v>-18.202766026689307</v>
      </c>
      <c r="AJ14" s="95">
        <f>AVERAGE('Tabel 2'!CZ14:DB14)</f>
        <v>-10.06733208233031</v>
      </c>
      <c r="AK14" s="115">
        <v>-16.792045380275134</v>
      </c>
      <c r="AL14" s="95">
        <v>-16.349383050386969</v>
      </c>
      <c r="AM14" s="95">
        <v>10.959443023117984</v>
      </c>
      <c r="AN14" s="95">
        <v>-2.4143398812089374</v>
      </c>
      <c r="AO14" s="115">
        <v>10.387554850173546</v>
      </c>
      <c r="AP14" s="95">
        <v>12.460312151285512</v>
      </c>
      <c r="AQ14" s="95">
        <v>5.1802154376472176</v>
      </c>
      <c r="AR14" s="95">
        <v>5.2056153300098646</v>
      </c>
      <c r="AS14" s="115">
        <v>1.8874313315794404</v>
      </c>
      <c r="AT14" s="127">
        <v>1.6042596566521219</v>
      </c>
      <c r="AU14" s="95">
        <v>1.6321733237762797</v>
      </c>
      <c r="AV14" s="95">
        <v>1.3939397800383817</v>
      </c>
      <c r="AW14" s="115">
        <v>1.5653710816311877</v>
      </c>
      <c r="AX14" s="127">
        <v>5.6132473482784455</v>
      </c>
      <c r="AY14" s="95">
        <v>0.68300315066080663</v>
      </c>
      <c r="AZ14" s="95">
        <v>5.0084476399419851</v>
      </c>
      <c r="BA14" s="115">
        <v>1.3655845672545297</v>
      </c>
      <c r="BB14" s="127">
        <v>2.6702524720882899</v>
      </c>
      <c r="BC14" s="95">
        <v>0.95301765644784098</v>
      </c>
      <c r="BD14" s="95">
        <v>3.9526656167836975</v>
      </c>
      <c r="BE14" s="115">
        <v>4.7146242304645369</v>
      </c>
      <c r="BF14" s="95">
        <v>5.1881991853356988</v>
      </c>
      <c r="BG14" s="55" t="s">
        <v>41</v>
      </c>
      <c r="BI14" s="141">
        <f>BF14-BE14</f>
        <v>0.47357495487116186</v>
      </c>
      <c r="BK14" s="138"/>
    </row>
    <row r="15" spans="1:63" s="27" customFormat="1" ht="16.5" customHeight="1">
      <c r="A15" s="26" t="s">
        <v>42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34" t="s">
        <v>64</v>
      </c>
    </row>
    <row r="16" spans="1:63" s="17" customFormat="1" ht="16.5" hidden="1" customHeight="1">
      <c r="A16" s="96" t="s">
        <v>65</v>
      </c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O16" s="97"/>
      <c r="P16" s="97"/>
      <c r="Q16" s="97"/>
      <c r="R16" s="97"/>
      <c r="S16" s="97"/>
      <c r="T16" s="97"/>
      <c r="U16" s="97"/>
      <c r="V16" s="97"/>
      <c r="W16" s="97"/>
      <c r="X16" s="97"/>
      <c r="Y16" s="97"/>
      <c r="Z16" s="98"/>
      <c r="AA16" s="98"/>
      <c r="AB16" s="98"/>
      <c r="AC16" s="98"/>
      <c r="AD16" s="98"/>
      <c r="AE16" s="98"/>
      <c r="AF16" s="98"/>
      <c r="AG16" s="98"/>
      <c r="AH16" s="98"/>
      <c r="AI16" s="98"/>
      <c r="AJ16" s="98"/>
      <c r="AK16" s="98"/>
      <c r="AL16" s="98"/>
      <c r="AM16" s="98"/>
      <c r="AN16" s="98"/>
      <c r="AO16" s="98"/>
      <c r="AP16" s="98"/>
      <c r="AQ16" s="98"/>
      <c r="AR16" s="98"/>
      <c r="AS16" s="98"/>
      <c r="AT16" s="98"/>
      <c r="AU16" s="98"/>
      <c r="AV16" s="98"/>
      <c r="AW16" s="98"/>
      <c r="AX16" s="98"/>
      <c r="AY16" s="98"/>
      <c r="AZ16" s="98"/>
      <c r="BA16" s="98"/>
      <c r="BB16" s="98"/>
      <c r="BC16" s="98"/>
      <c r="BD16" s="98"/>
      <c r="BE16" s="98"/>
      <c r="BF16" s="98"/>
      <c r="BG16" s="99" t="s">
        <v>66</v>
      </c>
    </row>
    <row r="17" spans="1:59" s="17" customFormat="1" ht="14.45" customHeight="1">
      <c r="A17" s="19" t="s">
        <v>44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28" t="s">
        <v>67</v>
      </c>
    </row>
    <row r="18" spans="1:59" ht="16.5" customHeight="1">
      <c r="A18" s="19" t="s">
        <v>68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19" t="s">
        <v>69</v>
      </c>
    </row>
    <row r="19" spans="1:59" ht="16.5" customHeight="1"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</row>
  </sheetData>
  <mergeCells count="16">
    <mergeCell ref="AX4:BA4"/>
    <mergeCell ref="BB4:BE4"/>
    <mergeCell ref="A4:A5"/>
    <mergeCell ref="BG4:BG5"/>
    <mergeCell ref="N4:Q4"/>
    <mergeCell ref="R4:U4"/>
    <mergeCell ref="B4:E4"/>
    <mergeCell ref="F4:I4"/>
    <mergeCell ref="J4:M4"/>
    <mergeCell ref="V4:Y4"/>
    <mergeCell ref="Z4:AC4"/>
    <mergeCell ref="AD4:AG4"/>
    <mergeCell ref="AH4:AK4"/>
    <mergeCell ref="AL4:AO4"/>
    <mergeCell ref="AP4:AS4"/>
    <mergeCell ref="AT4:AW4"/>
  </mergeCells>
  <phoneticPr fontId="30" type="noConversion"/>
  <pageMargins left="0.7" right="0.7" top="0.75" bottom="0.75" header="0.3" footer="0.3"/>
  <ignoredErrors>
    <ignoredError sqref="B6:B14 C6:E14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HD22"/>
  <sheetViews>
    <sheetView showGridLines="0" zoomScale="85" zoomScaleNormal="85" workbookViewId="0">
      <pane xSplit="1" ySplit="5" topLeftCell="FN6" activePane="bottomRight" state="frozen"/>
      <selection pane="bottomRight" activeCell="FU25" sqref="FU25"/>
      <selection pane="bottomLeft" activeCell="A6" sqref="A6"/>
      <selection pane="topRight" activeCell="B1" sqref="B1"/>
    </sheetView>
  </sheetViews>
  <sheetFormatPr defaultRowHeight="14.45" outlineLevelCol="1"/>
  <cols>
    <col min="1" max="1" width="35.85546875" customWidth="1"/>
    <col min="2" max="60" width="9.42578125" hidden="1" customWidth="1" outlineLevel="1"/>
    <col min="61" max="61" width="5.5703125" hidden="1" customWidth="1" outlineLevel="1"/>
    <col min="62" max="62" width="9.42578125" customWidth="1" collapsed="1"/>
    <col min="63" max="91" width="9.42578125" customWidth="1"/>
    <col min="92" max="92" width="10.140625" customWidth="1"/>
    <col min="93" max="173" width="9.42578125" customWidth="1"/>
    <col min="174" max="174" width="42.140625" style="29" customWidth="1"/>
    <col min="177" max="177" width="8.5703125" customWidth="1"/>
  </cols>
  <sheetData>
    <row r="2" spans="1:212" s="13" customFormat="1" ht="15" customHeight="1">
      <c r="A2" s="178" t="s">
        <v>70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31" t="s">
        <v>71</v>
      </c>
      <c r="FS2" s="30"/>
      <c r="FT2" s="30"/>
      <c r="FU2" s="30"/>
      <c r="FV2" s="30"/>
      <c r="FW2" s="30"/>
      <c r="FX2" s="30"/>
      <c r="FY2" s="30"/>
      <c r="FZ2" s="30"/>
      <c r="GA2" s="30"/>
      <c r="GB2" s="30"/>
      <c r="GC2" s="30"/>
      <c r="GD2" s="30"/>
      <c r="GE2" s="30"/>
      <c r="GF2" s="30"/>
      <c r="GG2" s="30"/>
      <c r="GH2" s="30"/>
      <c r="GI2" s="30"/>
      <c r="GJ2" s="30"/>
      <c r="GK2" s="30"/>
      <c r="GL2" s="30"/>
      <c r="GM2" s="30"/>
      <c r="GN2" s="30"/>
      <c r="GO2" s="30"/>
      <c r="GP2" s="30"/>
      <c r="GQ2" s="30"/>
      <c r="GR2" s="30"/>
      <c r="GS2" s="30"/>
      <c r="GT2" s="30"/>
      <c r="GU2" s="30"/>
      <c r="GV2" s="30"/>
      <c r="GW2" s="30"/>
      <c r="GX2" s="30"/>
      <c r="GY2" s="30"/>
      <c r="GZ2" s="30"/>
      <c r="HA2" s="30"/>
      <c r="HB2" s="30"/>
      <c r="HC2" s="30"/>
      <c r="HD2" s="30"/>
    </row>
    <row r="3" spans="1:212" ht="15" customHeight="1" thickBot="1">
      <c r="A3" s="10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</row>
    <row r="4" spans="1:212">
      <c r="A4" s="202" t="s">
        <v>2</v>
      </c>
      <c r="B4" s="192" t="s">
        <v>3</v>
      </c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92">
        <v>2013</v>
      </c>
      <c r="O4" s="172"/>
      <c r="P4" s="172"/>
      <c r="Q4" s="172"/>
      <c r="R4" s="172"/>
      <c r="S4" s="172"/>
      <c r="T4" s="172"/>
      <c r="U4" s="172"/>
      <c r="V4" s="172"/>
      <c r="W4" s="172"/>
      <c r="X4" s="172"/>
      <c r="Y4" s="172"/>
      <c r="Z4" s="192">
        <v>2014</v>
      </c>
      <c r="AA4" s="172"/>
      <c r="AB4" s="172"/>
      <c r="AC4" s="172"/>
      <c r="AD4" s="172"/>
      <c r="AE4" s="172"/>
      <c r="AF4" s="172"/>
      <c r="AG4" s="172"/>
      <c r="AH4" s="172"/>
      <c r="AI4" s="172"/>
      <c r="AJ4" s="172"/>
      <c r="AK4" s="172"/>
      <c r="AL4" s="192">
        <v>2015</v>
      </c>
      <c r="AM4" s="172"/>
      <c r="AN4" s="172"/>
      <c r="AO4" s="172"/>
      <c r="AP4" s="172"/>
      <c r="AQ4" s="172"/>
      <c r="AR4" s="172"/>
      <c r="AS4" s="172"/>
      <c r="AT4" s="172"/>
      <c r="AU4" s="172"/>
      <c r="AV4" s="172"/>
      <c r="AW4" s="172"/>
      <c r="AX4" s="192">
        <v>2016</v>
      </c>
      <c r="AY4" s="172"/>
      <c r="AZ4" s="172"/>
      <c r="BA4" s="172"/>
      <c r="BB4" s="172"/>
      <c r="BC4" s="172"/>
      <c r="BD4" s="172"/>
      <c r="BE4" s="172"/>
      <c r="BF4" s="172"/>
      <c r="BG4" s="172"/>
      <c r="BH4" s="172"/>
      <c r="BI4" s="172"/>
      <c r="BJ4" s="192">
        <v>2017</v>
      </c>
      <c r="BK4" s="172"/>
      <c r="BL4" s="172"/>
      <c r="BM4" s="172"/>
      <c r="BN4" s="172"/>
      <c r="BO4" s="172"/>
      <c r="BP4" s="172"/>
      <c r="BQ4" s="172"/>
      <c r="BR4" s="172"/>
      <c r="BS4" s="172"/>
      <c r="BT4" s="172"/>
      <c r="BU4" s="172"/>
      <c r="BV4" s="192">
        <v>2018</v>
      </c>
      <c r="BW4" s="172"/>
      <c r="BX4" s="172"/>
      <c r="BY4" s="172"/>
      <c r="BZ4" s="172"/>
      <c r="CA4" s="172"/>
      <c r="CB4" s="172"/>
      <c r="CC4" s="172"/>
      <c r="CD4" s="172"/>
      <c r="CE4" s="172"/>
      <c r="CF4" s="172"/>
      <c r="CG4" s="172"/>
      <c r="CH4" s="192">
        <v>2019</v>
      </c>
      <c r="CI4" s="172"/>
      <c r="CJ4" s="172"/>
      <c r="CK4" s="172"/>
      <c r="CL4" s="172"/>
      <c r="CM4" s="172"/>
      <c r="CN4" s="172"/>
      <c r="CO4" s="172"/>
      <c r="CP4" s="172"/>
      <c r="CQ4" s="172"/>
      <c r="CR4" s="172"/>
      <c r="CS4" s="172"/>
      <c r="CT4" s="192">
        <v>2020</v>
      </c>
      <c r="CU4" s="172"/>
      <c r="CV4" s="172"/>
      <c r="CW4" s="172"/>
      <c r="CX4" s="172"/>
      <c r="CY4" s="172"/>
      <c r="CZ4" s="172"/>
      <c r="DA4" s="172"/>
      <c r="DB4" s="172"/>
      <c r="DC4" s="172"/>
      <c r="DD4" s="172"/>
      <c r="DE4" s="172"/>
      <c r="DF4" s="192">
        <v>2021</v>
      </c>
      <c r="DG4" s="172"/>
      <c r="DH4" s="172"/>
      <c r="DI4" s="172"/>
      <c r="DJ4" s="172"/>
      <c r="DK4" s="172"/>
      <c r="DL4" s="172"/>
      <c r="DM4" s="172"/>
      <c r="DN4" s="172"/>
      <c r="DO4" s="172"/>
      <c r="DP4" s="172"/>
      <c r="DQ4" s="172"/>
      <c r="DR4" s="192">
        <v>2022</v>
      </c>
      <c r="DS4" s="172"/>
      <c r="DT4" s="172"/>
      <c r="DU4" s="172"/>
      <c r="DV4" s="172"/>
      <c r="DW4" s="172"/>
      <c r="DX4" s="172"/>
      <c r="DY4" s="172"/>
      <c r="DZ4" s="172"/>
      <c r="EA4" s="172"/>
      <c r="EB4" s="172"/>
      <c r="EC4" s="172"/>
      <c r="ED4" s="167">
        <v>2023</v>
      </c>
      <c r="EE4" s="168"/>
      <c r="EF4" s="168"/>
      <c r="EG4" s="168"/>
      <c r="EH4" s="168"/>
      <c r="EI4" s="168"/>
      <c r="EJ4" s="168"/>
      <c r="EK4" s="168"/>
      <c r="EL4" s="168"/>
      <c r="EM4" s="168"/>
      <c r="EN4" s="168"/>
      <c r="EO4" s="169"/>
      <c r="EP4" s="167">
        <v>2024</v>
      </c>
      <c r="EQ4" s="168"/>
      <c r="ER4" s="168"/>
      <c r="ES4" s="168"/>
      <c r="ET4" s="168"/>
      <c r="EU4" s="168"/>
      <c r="EV4" s="168"/>
      <c r="EW4" s="168"/>
      <c r="EX4" s="168"/>
      <c r="EY4" s="168"/>
      <c r="EZ4" s="168"/>
      <c r="FA4" s="169"/>
      <c r="FB4" s="167">
        <v>2025</v>
      </c>
      <c r="FC4" s="168"/>
      <c r="FD4" s="168"/>
      <c r="FE4" s="168"/>
      <c r="FF4" s="168"/>
      <c r="FG4" s="168"/>
      <c r="FH4" s="168"/>
      <c r="FI4" s="168"/>
      <c r="FJ4" s="168"/>
      <c r="FK4" s="168"/>
      <c r="FL4" s="168"/>
      <c r="FM4" s="181"/>
      <c r="FN4" s="168">
        <v>2026</v>
      </c>
      <c r="FO4" s="168"/>
      <c r="FP4" s="168"/>
      <c r="FQ4" s="168"/>
      <c r="FR4" s="203" t="s">
        <v>4</v>
      </c>
      <c r="FT4" s="196" t="s">
        <v>5</v>
      </c>
      <c r="FU4" s="170"/>
    </row>
    <row r="5" spans="1:212" ht="18" customHeight="1" thickBot="1">
      <c r="A5" s="179"/>
      <c r="B5" s="39" t="s">
        <v>6</v>
      </c>
      <c r="C5" s="39" t="s">
        <v>7</v>
      </c>
      <c r="D5" s="39" t="s">
        <v>8</v>
      </c>
      <c r="E5" s="39" t="s">
        <v>9</v>
      </c>
      <c r="F5" s="39" t="s">
        <v>10</v>
      </c>
      <c r="G5" s="39" t="s">
        <v>11</v>
      </c>
      <c r="H5" s="39" t="s">
        <v>12</v>
      </c>
      <c r="I5" s="39" t="s">
        <v>13</v>
      </c>
      <c r="J5" s="39" t="s">
        <v>14</v>
      </c>
      <c r="K5" s="39" t="s">
        <v>15</v>
      </c>
      <c r="L5" s="39" t="s">
        <v>16</v>
      </c>
      <c r="M5" s="40" t="s">
        <v>17</v>
      </c>
      <c r="N5" s="39" t="s">
        <v>6</v>
      </c>
      <c r="O5" s="39" t="s">
        <v>7</v>
      </c>
      <c r="P5" s="39" t="s">
        <v>8</v>
      </c>
      <c r="Q5" s="39" t="s">
        <v>9</v>
      </c>
      <c r="R5" s="39" t="s">
        <v>10</v>
      </c>
      <c r="S5" s="39" t="s">
        <v>11</v>
      </c>
      <c r="T5" s="39" t="s">
        <v>12</v>
      </c>
      <c r="U5" s="39" t="s">
        <v>13</v>
      </c>
      <c r="V5" s="39" t="s">
        <v>14</v>
      </c>
      <c r="W5" s="39" t="s">
        <v>15</v>
      </c>
      <c r="X5" s="39" t="s">
        <v>16</v>
      </c>
      <c r="Y5" s="40" t="s">
        <v>18</v>
      </c>
      <c r="Z5" s="39" t="s">
        <v>6</v>
      </c>
      <c r="AA5" s="39" t="s">
        <v>7</v>
      </c>
      <c r="AB5" s="39" t="s">
        <v>8</v>
      </c>
      <c r="AC5" s="39" t="s">
        <v>9</v>
      </c>
      <c r="AD5" s="39" t="s">
        <v>10</v>
      </c>
      <c r="AE5" s="39" t="s">
        <v>11</v>
      </c>
      <c r="AF5" s="39" t="s">
        <v>12</v>
      </c>
      <c r="AG5" s="39" t="s">
        <v>13</v>
      </c>
      <c r="AH5" s="39" t="s">
        <v>14</v>
      </c>
      <c r="AI5" s="39" t="s">
        <v>15</v>
      </c>
      <c r="AJ5" s="39" t="s">
        <v>16</v>
      </c>
      <c r="AK5" s="40" t="s">
        <v>17</v>
      </c>
      <c r="AL5" s="39" t="s">
        <v>6</v>
      </c>
      <c r="AM5" s="39" t="s">
        <v>7</v>
      </c>
      <c r="AN5" s="39" t="s">
        <v>8</v>
      </c>
      <c r="AO5" s="39" t="s">
        <v>9</v>
      </c>
      <c r="AP5" s="39" t="s">
        <v>10</v>
      </c>
      <c r="AQ5" s="39" t="s">
        <v>11</v>
      </c>
      <c r="AR5" s="39" t="s">
        <v>12</v>
      </c>
      <c r="AS5" s="39" t="s">
        <v>13</v>
      </c>
      <c r="AT5" s="39" t="s">
        <v>14</v>
      </c>
      <c r="AU5" s="39" t="s">
        <v>15</v>
      </c>
      <c r="AV5" s="39" t="s">
        <v>16</v>
      </c>
      <c r="AW5" s="40" t="s">
        <v>17</v>
      </c>
      <c r="AX5" s="39" t="s">
        <v>6</v>
      </c>
      <c r="AY5" s="39" t="s">
        <v>7</v>
      </c>
      <c r="AZ5" s="39" t="s">
        <v>8</v>
      </c>
      <c r="BA5" s="39" t="s">
        <v>9</v>
      </c>
      <c r="BB5" s="39" t="s">
        <v>10</v>
      </c>
      <c r="BC5" s="39" t="s">
        <v>11</v>
      </c>
      <c r="BD5" s="39" t="s">
        <v>12</v>
      </c>
      <c r="BE5" s="39" t="s">
        <v>13</v>
      </c>
      <c r="BF5" s="39" t="s">
        <v>14</v>
      </c>
      <c r="BG5" s="39" t="s">
        <v>15</v>
      </c>
      <c r="BH5" s="39" t="s">
        <v>16</v>
      </c>
      <c r="BI5" s="40" t="s">
        <v>17</v>
      </c>
      <c r="BJ5" s="39" t="s">
        <v>6</v>
      </c>
      <c r="BK5" s="39" t="s">
        <v>7</v>
      </c>
      <c r="BL5" s="39" t="s">
        <v>8</v>
      </c>
      <c r="BM5" s="39" t="s">
        <v>9</v>
      </c>
      <c r="BN5" s="39" t="s">
        <v>10</v>
      </c>
      <c r="BO5" s="39" t="s">
        <v>11</v>
      </c>
      <c r="BP5" s="39" t="s">
        <v>12</v>
      </c>
      <c r="BQ5" s="39" t="s">
        <v>13</v>
      </c>
      <c r="BR5" s="39" t="s">
        <v>14</v>
      </c>
      <c r="BS5" s="39" t="s">
        <v>15</v>
      </c>
      <c r="BT5" s="39" t="s">
        <v>16</v>
      </c>
      <c r="BU5" s="40" t="s">
        <v>17</v>
      </c>
      <c r="BV5" s="39" t="s">
        <v>6</v>
      </c>
      <c r="BW5" s="39" t="s">
        <v>7</v>
      </c>
      <c r="BX5" s="39" t="s">
        <v>8</v>
      </c>
      <c r="BY5" s="39" t="s">
        <v>9</v>
      </c>
      <c r="BZ5" s="39" t="s">
        <v>10</v>
      </c>
      <c r="CA5" s="39" t="s">
        <v>11</v>
      </c>
      <c r="CB5" s="39" t="s">
        <v>12</v>
      </c>
      <c r="CC5" s="39" t="s">
        <v>13</v>
      </c>
      <c r="CD5" s="39" t="s">
        <v>14</v>
      </c>
      <c r="CE5" s="39" t="s">
        <v>15</v>
      </c>
      <c r="CF5" s="39" t="s">
        <v>16</v>
      </c>
      <c r="CG5" s="40" t="s">
        <v>17</v>
      </c>
      <c r="CH5" s="39" t="s">
        <v>6</v>
      </c>
      <c r="CI5" s="39" t="s">
        <v>7</v>
      </c>
      <c r="CJ5" s="39" t="s">
        <v>8</v>
      </c>
      <c r="CK5" s="39" t="s">
        <v>9</v>
      </c>
      <c r="CL5" s="39" t="s">
        <v>10</v>
      </c>
      <c r="CM5" s="39" t="s">
        <v>11</v>
      </c>
      <c r="CN5" s="39" t="s">
        <v>12</v>
      </c>
      <c r="CO5" s="39" t="s">
        <v>13</v>
      </c>
      <c r="CP5" s="39" t="s">
        <v>14</v>
      </c>
      <c r="CQ5" s="39" t="s">
        <v>15</v>
      </c>
      <c r="CR5" s="39" t="s">
        <v>16</v>
      </c>
      <c r="CS5" s="40" t="s">
        <v>17</v>
      </c>
      <c r="CT5" s="39" t="s">
        <v>6</v>
      </c>
      <c r="CU5" s="39" t="s">
        <v>7</v>
      </c>
      <c r="CV5" s="39" t="s">
        <v>8</v>
      </c>
      <c r="CW5" s="39" t="s">
        <v>9</v>
      </c>
      <c r="CX5" s="39" t="s">
        <v>10</v>
      </c>
      <c r="CY5" s="39" t="s">
        <v>11</v>
      </c>
      <c r="CZ5" s="39" t="s">
        <v>12</v>
      </c>
      <c r="DA5" s="39" t="s">
        <v>13</v>
      </c>
      <c r="DB5" s="39" t="s">
        <v>14</v>
      </c>
      <c r="DC5" s="39" t="s">
        <v>15</v>
      </c>
      <c r="DD5" s="39" t="s">
        <v>16</v>
      </c>
      <c r="DE5" s="40" t="s">
        <v>17</v>
      </c>
      <c r="DF5" s="39" t="s">
        <v>6</v>
      </c>
      <c r="DG5" s="39" t="s">
        <v>7</v>
      </c>
      <c r="DH5" s="39" t="s">
        <v>8</v>
      </c>
      <c r="DI5" s="39" t="s">
        <v>9</v>
      </c>
      <c r="DJ5" s="39" t="s">
        <v>10</v>
      </c>
      <c r="DK5" s="39" t="s">
        <v>19</v>
      </c>
      <c r="DL5" s="39" t="s">
        <v>12</v>
      </c>
      <c r="DM5" s="39" t="s">
        <v>13</v>
      </c>
      <c r="DN5" s="39" t="s">
        <v>14</v>
      </c>
      <c r="DO5" s="39" t="s">
        <v>15</v>
      </c>
      <c r="DP5" s="39" t="s">
        <v>16</v>
      </c>
      <c r="DQ5" s="40" t="s">
        <v>17</v>
      </c>
      <c r="DR5" s="39" t="s">
        <v>6</v>
      </c>
      <c r="DS5" s="39" t="s">
        <v>7</v>
      </c>
      <c r="DT5" s="39" t="s">
        <v>8</v>
      </c>
      <c r="DU5" s="39" t="s">
        <v>9</v>
      </c>
      <c r="DV5" s="39" t="s">
        <v>10</v>
      </c>
      <c r="DW5" s="39" t="s">
        <v>19</v>
      </c>
      <c r="DX5" s="39" t="s">
        <v>20</v>
      </c>
      <c r="DY5" s="39" t="s">
        <v>21</v>
      </c>
      <c r="DZ5" s="39" t="s">
        <v>14</v>
      </c>
      <c r="EA5" s="39" t="s">
        <v>15</v>
      </c>
      <c r="EB5" s="39" t="s">
        <v>16</v>
      </c>
      <c r="EC5" s="40" t="s">
        <v>17</v>
      </c>
      <c r="ED5" s="114" t="s">
        <v>6</v>
      </c>
      <c r="EE5" s="114" t="s">
        <v>7</v>
      </c>
      <c r="EF5" s="114" t="s">
        <v>8</v>
      </c>
      <c r="EG5" s="114" t="s">
        <v>9</v>
      </c>
      <c r="EH5" s="114" t="s">
        <v>10</v>
      </c>
      <c r="EI5" s="114" t="s">
        <v>19</v>
      </c>
      <c r="EJ5" s="114" t="s">
        <v>20</v>
      </c>
      <c r="EK5" s="114" t="s">
        <v>21</v>
      </c>
      <c r="EL5" s="114" t="s">
        <v>22</v>
      </c>
      <c r="EM5" s="114" t="s">
        <v>15</v>
      </c>
      <c r="EN5" s="114" t="s">
        <v>16</v>
      </c>
      <c r="EO5" s="114" t="s">
        <v>17</v>
      </c>
      <c r="EP5" s="114" t="s">
        <v>6</v>
      </c>
      <c r="EQ5" s="114" t="s">
        <v>7</v>
      </c>
      <c r="ER5" s="114" t="s">
        <v>8</v>
      </c>
      <c r="ES5" s="114" t="s">
        <v>9</v>
      </c>
      <c r="ET5" s="114" t="s">
        <v>10</v>
      </c>
      <c r="EU5" s="114" t="s">
        <v>19</v>
      </c>
      <c r="EV5" s="114" t="s">
        <v>20</v>
      </c>
      <c r="EW5" s="114" t="s">
        <v>21</v>
      </c>
      <c r="EX5" s="114" t="s">
        <v>22</v>
      </c>
      <c r="EY5" s="114" t="s">
        <v>15</v>
      </c>
      <c r="EZ5" s="114" t="s">
        <v>16</v>
      </c>
      <c r="FA5" s="114" t="s">
        <v>17</v>
      </c>
      <c r="FB5" s="139" t="s">
        <v>6</v>
      </c>
      <c r="FC5" s="114" t="s">
        <v>7</v>
      </c>
      <c r="FD5" s="114" t="s">
        <v>8</v>
      </c>
      <c r="FE5" s="114" t="s">
        <v>9</v>
      </c>
      <c r="FF5" s="114" t="s">
        <v>10</v>
      </c>
      <c r="FG5" s="114" t="s">
        <v>19</v>
      </c>
      <c r="FH5" s="114" t="s">
        <v>20</v>
      </c>
      <c r="FI5" s="114" t="s">
        <v>21</v>
      </c>
      <c r="FJ5" s="114" t="s">
        <v>22</v>
      </c>
      <c r="FK5" s="114" t="s">
        <v>15</v>
      </c>
      <c r="FL5" s="114" t="s">
        <v>16</v>
      </c>
      <c r="FM5" s="123" t="s">
        <v>17</v>
      </c>
      <c r="FN5" s="161" t="s">
        <v>6</v>
      </c>
      <c r="FO5" s="114" t="s">
        <v>7</v>
      </c>
      <c r="FP5" s="114" t="s">
        <v>8</v>
      </c>
      <c r="FQ5" s="114" t="s">
        <v>23</v>
      </c>
      <c r="FR5" s="180"/>
      <c r="FT5" s="159" t="s">
        <v>8</v>
      </c>
      <c r="FU5" s="160" t="s">
        <v>23</v>
      </c>
    </row>
    <row r="6" spans="1:212" ht="18" customHeight="1">
      <c r="A6" s="41" t="s">
        <v>72</v>
      </c>
      <c r="B6" s="42">
        <v>93.742229150984031</v>
      </c>
      <c r="C6" s="43">
        <v>81.667480994953834</v>
      </c>
      <c r="D6" s="43">
        <v>93.879283289812122</v>
      </c>
      <c r="E6" s="43">
        <v>91.906312638155626</v>
      </c>
      <c r="F6" s="43">
        <v>98.964837510345802</v>
      </c>
      <c r="G6" s="43">
        <v>105.56515920928722</v>
      </c>
      <c r="H6" s="43">
        <v>116.81575920354517</v>
      </c>
      <c r="I6" s="43">
        <v>146.1223798200605</v>
      </c>
      <c r="J6" s="43">
        <v>84.896976283036025</v>
      </c>
      <c r="K6" s="43">
        <v>90.226410517400879</v>
      </c>
      <c r="L6" s="43">
        <v>93.734371943342992</v>
      </c>
      <c r="M6" s="44">
        <v>112.08352352968539</v>
      </c>
      <c r="N6" s="42">
        <v>87.240189037342617</v>
      </c>
      <c r="O6" s="43">
        <v>83.206144893411221</v>
      </c>
      <c r="P6" s="43">
        <v>95.014725624212261</v>
      </c>
      <c r="Q6" s="43">
        <v>93.366129669597711</v>
      </c>
      <c r="R6" s="43">
        <v>98.858486239259634</v>
      </c>
      <c r="S6" s="43">
        <v>108.51590833073153</v>
      </c>
      <c r="T6" s="43">
        <v>151.71150394759212</v>
      </c>
      <c r="U6" s="43">
        <v>131.95529124993899</v>
      </c>
      <c r="V6" s="43">
        <v>90.116017016970773</v>
      </c>
      <c r="W6" s="43">
        <v>89.377730262919798</v>
      </c>
      <c r="X6" s="43">
        <v>87.835216160957074</v>
      </c>
      <c r="Y6" s="44">
        <v>111.58717888848599</v>
      </c>
      <c r="Z6" s="42">
        <v>93.509187756961495</v>
      </c>
      <c r="AA6" s="43">
        <v>83.27647897681608</v>
      </c>
      <c r="AB6" s="43">
        <v>92.519654958867889</v>
      </c>
      <c r="AC6" s="43">
        <v>88.131689431913571</v>
      </c>
      <c r="AD6" s="43">
        <v>97.332933637419472</v>
      </c>
      <c r="AE6" s="43">
        <v>98.466715697262259</v>
      </c>
      <c r="AF6" s="43">
        <v>142.9358831775871</v>
      </c>
      <c r="AG6" s="43">
        <v>89.645012806682203</v>
      </c>
      <c r="AH6" s="43">
        <v>82.141817122060218</v>
      </c>
      <c r="AI6" s="43">
        <v>82.592709558107217</v>
      </c>
      <c r="AJ6" s="43">
        <v>82.710655525521503</v>
      </c>
      <c r="AK6" s="44">
        <v>90.966196744224362</v>
      </c>
      <c r="AL6" s="42">
        <v>82.370398966679218</v>
      </c>
      <c r="AM6" s="43">
        <v>74.19468586695541</v>
      </c>
      <c r="AN6" s="43">
        <v>73.541313940892422</v>
      </c>
      <c r="AO6" s="43">
        <v>72.659194376410525</v>
      </c>
      <c r="AP6" s="43">
        <v>74.31790758529543</v>
      </c>
      <c r="AQ6" s="43">
        <v>79.703314869769201</v>
      </c>
      <c r="AR6" s="43">
        <v>116.5726320936399</v>
      </c>
      <c r="AS6" s="43">
        <v>71.628722906365553</v>
      </c>
      <c r="AT6" s="43">
        <v>59.46191474386319</v>
      </c>
      <c r="AU6" s="43">
        <v>72.578088843689045</v>
      </c>
      <c r="AV6" s="43">
        <v>78.571680747796833</v>
      </c>
      <c r="AW6" s="44">
        <v>83.728076373134769</v>
      </c>
      <c r="AX6" s="42">
        <v>75.73101238658063</v>
      </c>
      <c r="AY6" s="43">
        <v>65.078972969510119</v>
      </c>
      <c r="AZ6" s="43">
        <v>67.678728150923149</v>
      </c>
      <c r="BA6" s="43">
        <v>71.686216417121358</v>
      </c>
      <c r="BB6" s="43">
        <v>76.905388579243677</v>
      </c>
      <c r="BC6" s="43">
        <v>104.94248358646122</v>
      </c>
      <c r="BD6" s="43">
        <v>91.942880466958599</v>
      </c>
      <c r="BE6" s="43">
        <v>70.762710561869696</v>
      </c>
      <c r="BF6" s="43">
        <v>67.190059065799119</v>
      </c>
      <c r="BG6" s="43">
        <v>69.09737736350246</v>
      </c>
      <c r="BH6" s="43">
        <v>79.96062667831626</v>
      </c>
      <c r="BI6" s="44">
        <v>92.762339248983068</v>
      </c>
      <c r="BJ6" s="42">
        <v>101.35786499670324</v>
      </c>
      <c r="BK6" s="43">
        <v>78.773007722435153</v>
      </c>
      <c r="BL6" s="43">
        <v>93.198043013898939</v>
      </c>
      <c r="BM6" s="43">
        <v>95.887122442562131</v>
      </c>
      <c r="BN6" s="43">
        <v>101.28248476341136</v>
      </c>
      <c r="BO6" s="43">
        <v>138.91947445611191</v>
      </c>
      <c r="BP6" s="43">
        <v>94.916499019287812</v>
      </c>
      <c r="BQ6" s="43">
        <v>96.229713677186567</v>
      </c>
      <c r="BR6" s="43">
        <v>104.09908614072891</v>
      </c>
      <c r="BS6" s="43">
        <v>98.365132754384859</v>
      </c>
      <c r="BT6" s="43">
        <v>113.14159027857292</v>
      </c>
      <c r="BU6" s="44">
        <v>138.11933005679208</v>
      </c>
      <c r="BV6" s="42">
        <v>119.18576719196997</v>
      </c>
      <c r="BW6" s="43">
        <v>97.738864774291642</v>
      </c>
      <c r="BX6" s="43">
        <v>91.556837245895764</v>
      </c>
      <c r="BY6" s="43">
        <v>100.32966558911831</v>
      </c>
      <c r="BZ6" s="43">
        <v>128.30638544819789</v>
      </c>
      <c r="CA6" s="43">
        <v>119.1984167751102</v>
      </c>
      <c r="CB6" s="43">
        <v>97.704540925435282</v>
      </c>
      <c r="CC6" s="43">
        <v>93.891705490972868</v>
      </c>
      <c r="CD6" s="43">
        <v>104.03720410163942</v>
      </c>
      <c r="CE6" s="43">
        <v>108.64995407612336</v>
      </c>
      <c r="CF6" s="43">
        <v>107.26421337916203</v>
      </c>
      <c r="CG6" s="44">
        <v>131.71325505782704</v>
      </c>
      <c r="CH6" s="43">
        <v>98.710219413964154</v>
      </c>
      <c r="CI6" s="43">
        <v>98.414646545189413</v>
      </c>
      <c r="CJ6" s="43">
        <v>101.17097787678941</v>
      </c>
      <c r="CK6" s="43">
        <v>108.94103629370437</v>
      </c>
      <c r="CL6" s="43">
        <v>145.87396516586412</v>
      </c>
      <c r="CM6" s="43">
        <v>131.8649561378117</v>
      </c>
      <c r="CN6" s="43">
        <v>119.64735993170277</v>
      </c>
      <c r="CO6" s="43">
        <v>99.623246874150993</v>
      </c>
      <c r="CP6" s="43">
        <v>100.85268336742787</v>
      </c>
      <c r="CQ6" s="43">
        <v>103.55076943134321</v>
      </c>
      <c r="CR6" s="43">
        <v>107.31968822334514</v>
      </c>
      <c r="CS6" s="43">
        <v>125.87262901305053</v>
      </c>
      <c r="CT6" s="43">
        <v>109.87494069616658</v>
      </c>
      <c r="CU6" s="43">
        <v>109.71848643773308</v>
      </c>
      <c r="CV6" s="43">
        <v>99.682252334034672</v>
      </c>
      <c r="CW6" s="43">
        <v>58.020627272684465</v>
      </c>
      <c r="CX6" s="43">
        <v>58.660693339845146</v>
      </c>
      <c r="CY6" s="43">
        <v>72.817396148955353</v>
      </c>
      <c r="CZ6" s="43">
        <v>65.365613289843381</v>
      </c>
      <c r="DA6" s="43">
        <v>55.250612514395407</v>
      </c>
      <c r="DB6" s="43">
        <v>54.905905162297472</v>
      </c>
      <c r="DC6" s="43">
        <v>56.448893951502534</v>
      </c>
      <c r="DD6" s="43">
        <v>58.180063316059247</v>
      </c>
      <c r="DE6" s="43">
        <v>59.242280644247302</v>
      </c>
      <c r="DF6" s="43">
        <v>55.27268474166646</v>
      </c>
      <c r="DG6" s="43">
        <v>56.674449853340398</v>
      </c>
      <c r="DH6" s="43">
        <v>57.071823583487742</v>
      </c>
      <c r="DI6" s="43">
        <v>54.663421147731682</v>
      </c>
      <c r="DJ6" s="43">
        <v>52.655374068447003</v>
      </c>
      <c r="DK6" s="43">
        <v>51.226877942940256</v>
      </c>
      <c r="DL6" s="43">
        <v>45.454862935391425</v>
      </c>
      <c r="DM6" s="43">
        <v>45.558360885127492</v>
      </c>
      <c r="DN6" s="43">
        <v>45.669036776972909</v>
      </c>
      <c r="DO6" s="43">
        <v>46.423083539823523</v>
      </c>
      <c r="DP6" s="43">
        <v>45.693705201950692</v>
      </c>
      <c r="DQ6" s="43">
        <v>47.679053628248319</v>
      </c>
      <c r="DR6" s="43">
        <v>48.410603512602925</v>
      </c>
      <c r="DS6" s="43">
        <v>45.608940021523409</v>
      </c>
      <c r="DT6" s="43">
        <v>47.096749249164162</v>
      </c>
      <c r="DU6" s="43">
        <v>48.546244630561972</v>
      </c>
      <c r="DV6" s="43">
        <v>48.994844625756805</v>
      </c>
      <c r="DW6" s="43">
        <v>51.045667192229907</v>
      </c>
      <c r="DX6" s="43">
        <v>50.595919112622859</v>
      </c>
      <c r="DY6" s="43">
        <v>49.345632101487482</v>
      </c>
      <c r="DZ6" s="43">
        <v>46.821048461779782</v>
      </c>
      <c r="EA6" s="43">
        <v>47.670764913196344</v>
      </c>
      <c r="EB6" s="43">
        <v>47.78528125206725</v>
      </c>
      <c r="EC6" s="43">
        <v>50.369856913887858</v>
      </c>
      <c r="ED6" s="43">
        <v>49.872354294321404</v>
      </c>
      <c r="EE6" s="43">
        <v>50.475605028480963</v>
      </c>
      <c r="EF6" s="43">
        <v>51.28424601076388</v>
      </c>
      <c r="EG6" s="43">
        <v>54.063769840599946</v>
      </c>
      <c r="EH6" s="43">
        <v>53.460472547311852</v>
      </c>
      <c r="EI6" s="43">
        <v>54.38337496097644</v>
      </c>
      <c r="EJ6" s="43">
        <v>54.111402807105179</v>
      </c>
      <c r="EK6" s="43">
        <v>54.523631826622896</v>
      </c>
      <c r="EL6" s="43">
        <v>53.943911588236574</v>
      </c>
      <c r="EM6" s="43">
        <v>53.340623258761411</v>
      </c>
      <c r="EN6" s="43">
        <v>52.062913352547781</v>
      </c>
      <c r="EO6" s="43">
        <v>54.426153598421024</v>
      </c>
      <c r="EP6" s="43">
        <v>53.626271822640746</v>
      </c>
      <c r="EQ6" s="43">
        <v>53.528806451770976</v>
      </c>
      <c r="ER6" s="43">
        <v>64.357738420401262</v>
      </c>
      <c r="ES6" s="43">
        <v>67.449260352808309</v>
      </c>
      <c r="ET6" s="43">
        <v>67.666468482099802</v>
      </c>
      <c r="EU6" s="43">
        <v>67.011830878052919</v>
      </c>
      <c r="EV6" s="43">
        <v>69.135970837613144</v>
      </c>
      <c r="EW6" s="43">
        <v>66.103064584822022</v>
      </c>
      <c r="EX6" s="43">
        <v>61.721949943372543</v>
      </c>
      <c r="EY6" s="43">
        <v>61.73579298097188</v>
      </c>
      <c r="EZ6" s="43">
        <v>60.997217237887895</v>
      </c>
      <c r="FA6" s="43">
        <v>60.414528357628264</v>
      </c>
      <c r="FB6" s="43">
        <v>54.698260192962501</v>
      </c>
      <c r="FC6" s="104">
        <v>50.565804861607532</v>
      </c>
      <c r="FD6" s="104">
        <v>60.946347194774233</v>
      </c>
      <c r="FE6" s="43">
        <v>50.397117315601001</v>
      </c>
      <c r="FF6" s="43">
        <v>48.433606856468217</v>
      </c>
      <c r="FG6" s="43">
        <v>48.391635888991466</v>
      </c>
      <c r="FH6" s="43">
        <v>50.282804588585755</v>
      </c>
      <c r="FI6" s="43">
        <v>50.677984501256262</v>
      </c>
      <c r="FJ6" s="43">
        <v>49.321302429261252</v>
      </c>
      <c r="FK6" s="43">
        <v>52.129608466233464</v>
      </c>
      <c r="FL6" s="43">
        <v>52.317710974377391</v>
      </c>
      <c r="FM6" s="44">
        <v>56.007549475779456</v>
      </c>
      <c r="FN6" s="43">
        <v>52.633397796534695</v>
      </c>
      <c r="FO6" s="43">
        <v>52.205158971686608</v>
      </c>
      <c r="FP6" s="43">
        <v>58.931092817607649</v>
      </c>
      <c r="FQ6" s="43">
        <v>53.714764074197042</v>
      </c>
      <c r="FR6" s="51" t="s">
        <v>72</v>
      </c>
      <c r="FT6" s="59">
        <f>FP6-FO6</f>
        <v>6.7259338459210412</v>
      </c>
      <c r="FU6" s="130">
        <f>FQ6-FP6</f>
        <v>-5.2163287434106067</v>
      </c>
      <c r="FW6" s="138"/>
      <c r="FX6" s="138"/>
    </row>
    <row r="7" spans="1:212" ht="18" customHeight="1">
      <c r="A7" s="45" t="s">
        <v>73</v>
      </c>
      <c r="B7" s="46">
        <v>112.42298971860745</v>
      </c>
      <c r="C7" s="47">
        <v>102.80378773133809</v>
      </c>
      <c r="D7" s="47">
        <v>104.97951224430912</v>
      </c>
      <c r="E7" s="47">
        <v>102.63228763841954</v>
      </c>
      <c r="F7" s="47">
        <v>103.24525147481619</v>
      </c>
      <c r="G7" s="47">
        <v>104.41894395805265</v>
      </c>
      <c r="H7" s="47">
        <v>117.11285922233731</v>
      </c>
      <c r="I7" s="47">
        <v>127.47338179980358</v>
      </c>
      <c r="J7" s="47">
        <v>107.57672258965843</v>
      </c>
      <c r="K7" s="47">
        <v>105.83287843811301</v>
      </c>
      <c r="L7" s="47">
        <v>108.80953174702313</v>
      </c>
      <c r="M7" s="48">
        <v>115.84889973024129</v>
      </c>
      <c r="N7" s="46">
        <v>107.84084087028603</v>
      </c>
      <c r="O7" s="47">
        <v>101.69823847072627</v>
      </c>
      <c r="P7" s="47">
        <v>93.003864031899468</v>
      </c>
      <c r="Q7" s="47">
        <v>90.667108444765532</v>
      </c>
      <c r="R7" s="47">
        <v>96.405495143841975</v>
      </c>
      <c r="S7" s="47">
        <v>120.18442733710241</v>
      </c>
      <c r="T7" s="47">
        <v>117.86153350764654</v>
      </c>
      <c r="U7" s="47">
        <v>115.47952296136789</v>
      </c>
      <c r="V7" s="47">
        <v>112.62477628999176</v>
      </c>
      <c r="W7" s="47">
        <v>112.51322381135033</v>
      </c>
      <c r="X7" s="47">
        <v>124.20134466451174</v>
      </c>
      <c r="Y7" s="48">
        <v>153.23959607800509</v>
      </c>
      <c r="Z7" s="46">
        <v>140.32014975557121</v>
      </c>
      <c r="AA7" s="47">
        <v>132.65238867558492</v>
      </c>
      <c r="AB7" s="47">
        <v>136.92838396081603</v>
      </c>
      <c r="AC7" s="47">
        <v>134.77159121223136</v>
      </c>
      <c r="AD7" s="47">
        <v>141.18290198523619</v>
      </c>
      <c r="AE7" s="47">
        <v>150.59299450763245</v>
      </c>
      <c r="AF7" s="47">
        <v>202.77455539177669</v>
      </c>
      <c r="AG7" s="47">
        <v>195.09266326464922</v>
      </c>
      <c r="AH7" s="47">
        <v>195.43563523844418</v>
      </c>
      <c r="AI7" s="47">
        <v>198.12767694066818</v>
      </c>
      <c r="AJ7" s="47">
        <v>196.49068008492921</v>
      </c>
      <c r="AK7" s="48">
        <v>216.59334856487715</v>
      </c>
      <c r="AL7" s="46">
        <v>214.37364071286075</v>
      </c>
      <c r="AM7" s="47">
        <v>223.41018789175811</v>
      </c>
      <c r="AN7" s="47">
        <v>229.14736816449707</v>
      </c>
      <c r="AO7" s="47">
        <v>237.6078344966391</v>
      </c>
      <c r="AP7" s="47">
        <v>243.65343348585589</v>
      </c>
      <c r="AQ7" s="47">
        <v>259.56404154246411</v>
      </c>
      <c r="AR7" s="47">
        <v>277.26796603762881</v>
      </c>
      <c r="AS7" s="47">
        <v>261.4680652236479</v>
      </c>
      <c r="AT7" s="47">
        <v>260.73923910049888</v>
      </c>
      <c r="AU7" s="47">
        <v>261.31499544396473</v>
      </c>
      <c r="AV7" s="47">
        <v>260.54583718105926</v>
      </c>
      <c r="AW7" s="48">
        <v>278.68755328897811</v>
      </c>
      <c r="AX7" s="46">
        <v>287.23279363029894</v>
      </c>
      <c r="AY7" s="47">
        <v>285.06789215522622</v>
      </c>
      <c r="AZ7" s="47">
        <v>293.35822278128234</v>
      </c>
      <c r="BA7" s="47">
        <v>295.38980823728133</v>
      </c>
      <c r="BB7" s="47">
        <v>299.75487949987746</v>
      </c>
      <c r="BC7" s="47">
        <v>297.23754990389762</v>
      </c>
      <c r="BD7" s="47">
        <v>300.65952852129311</v>
      </c>
      <c r="BE7" s="47">
        <v>286.36037857647943</v>
      </c>
      <c r="BF7" s="47">
        <v>295.98409084556886</v>
      </c>
      <c r="BG7" s="47">
        <v>288.46912071788063</v>
      </c>
      <c r="BH7" s="47">
        <v>299.25162326134028</v>
      </c>
      <c r="BI7" s="48">
        <v>319.84242785587941</v>
      </c>
      <c r="BJ7" s="46">
        <v>313.04576937980431</v>
      </c>
      <c r="BK7" s="47">
        <v>300.95457223920545</v>
      </c>
      <c r="BL7" s="47">
        <v>304.92042779007812</v>
      </c>
      <c r="BM7" s="47">
        <v>307.15280614675191</v>
      </c>
      <c r="BN7" s="47">
        <v>317.59567128955729</v>
      </c>
      <c r="BO7" s="47">
        <v>321.2002071222787</v>
      </c>
      <c r="BP7" s="47">
        <v>302.33200052322047</v>
      </c>
      <c r="BQ7" s="47">
        <v>292.59844598094702</v>
      </c>
      <c r="BR7" s="47">
        <v>291.57402109060581</v>
      </c>
      <c r="BS7" s="47">
        <v>290.69253360142829</v>
      </c>
      <c r="BT7" s="47">
        <v>294.62023249539538</v>
      </c>
      <c r="BU7" s="48">
        <v>310.47930163440799</v>
      </c>
      <c r="BV7" s="46">
        <v>281.44465315128167</v>
      </c>
      <c r="BW7" s="47">
        <v>270.29347836713384</v>
      </c>
      <c r="BX7" s="47">
        <v>269.80672484888623</v>
      </c>
      <c r="BY7" s="47">
        <v>271.36620060029026</v>
      </c>
      <c r="BZ7" s="47">
        <v>269.24998983512785</v>
      </c>
      <c r="CA7" s="47">
        <v>275.94724292941277</v>
      </c>
      <c r="CB7" s="47">
        <v>263.57381035209102</v>
      </c>
      <c r="CC7" s="47">
        <v>263.09942363856123</v>
      </c>
      <c r="CD7" s="47">
        <v>248.98107205274655</v>
      </c>
      <c r="CE7" s="47">
        <v>231.9934853949685</v>
      </c>
      <c r="CF7" s="47">
        <v>229.2652979442654</v>
      </c>
      <c r="CG7" s="48">
        <v>274.33729396509551</v>
      </c>
      <c r="CH7" s="47">
        <v>242.85515629668632</v>
      </c>
      <c r="CI7" s="47">
        <v>240.52116092374109</v>
      </c>
      <c r="CJ7" s="47">
        <v>242.35593049886518</v>
      </c>
      <c r="CK7" s="47">
        <v>244.79651463386577</v>
      </c>
      <c r="CL7" s="47">
        <v>253.05287940455756</v>
      </c>
      <c r="CM7" s="47">
        <v>252.97542632623595</v>
      </c>
      <c r="CN7" s="47">
        <v>249.37367419725524</v>
      </c>
      <c r="CO7" s="47">
        <v>247.03073047591698</v>
      </c>
      <c r="CP7" s="47">
        <v>242.73813499230022</v>
      </c>
      <c r="CQ7" s="47">
        <v>243.15662453581149</v>
      </c>
      <c r="CR7" s="47">
        <v>242.24937378824126</v>
      </c>
      <c r="CS7" s="47">
        <v>261.53814313088969</v>
      </c>
      <c r="CT7" s="47">
        <v>242.17905658268828</v>
      </c>
      <c r="CU7" s="47">
        <v>239.02924004760871</v>
      </c>
      <c r="CV7" s="47">
        <v>230.72709656187132</v>
      </c>
      <c r="CW7" s="47">
        <v>217.45810316303258</v>
      </c>
      <c r="CX7" s="47">
        <v>204.65556144401006</v>
      </c>
      <c r="CY7" s="47">
        <v>203.15792856407535</v>
      </c>
      <c r="CZ7" s="47">
        <v>205.30424030892101</v>
      </c>
      <c r="DA7" s="47">
        <v>207.31833441656542</v>
      </c>
      <c r="DB7" s="47">
        <v>202.66750811614739</v>
      </c>
      <c r="DC7" s="47">
        <v>179.99227270494185</v>
      </c>
      <c r="DD7" s="47">
        <v>171.20183363550152</v>
      </c>
      <c r="DE7" s="47">
        <v>173.80699200910158</v>
      </c>
      <c r="DF7" s="47">
        <v>165.5021398912221</v>
      </c>
      <c r="DG7" s="47">
        <v>161.85810370999414</v>
      </c>
      <c r="DH7" s="47">
        <v>161.53809467419754</v>
      </c>
      <c r="DI7" s="47">
        <v>166.9232732370275</v>
      </c>
      <c r="DJ7" s="47">
        <v>174.24439164521729</v>
      </c>
      <c r="DK7" s="47">
        <v>165.59717205454618</v>
      </c>
      <c r="DL7" s="47">
        <v>151.95647315933837</v>
      </c>
      <c r="DM7" s="47">
        <v>153.54386973268353</v>
      </c>
      <c r="DN7" s="47">
        <v>154.78096454174636</v>
      </c>
      <c r="DO7" s="47">
        <v>156.63227411066902</v>
      </c>
      <c r="DP7" s="47">
        <v>156.1464630975276</v>
      </c>
      <c r="DQ7" s="47">
        <v>158.95343580006843</v>
      </c>
      <c r="DR7" s="47">
        <v>156.87980358899134</v>
      </c>
      <c r="DS7" s="47">
        <v>156.08782796837212</v>
      </c>
      <c r="DT7" s="47">
        <v>155.94522017043892</v>
      </c>
      <c r="DU7" s="47">
        <v>195.94744987974826</v>
      </c>
      <c r="DV7" s="47">
        <v>178.62204210142346</v>
      </c>
      <c r="DW7" s="47">
        <v>162.60135031878696</v>
      </c>
      <c r="DX7" s="47">
        <v>137.48174431603277</v>
      </c>
      <c r="DY7" s="47">
        <v>141.73236607353854</v>
      </c>
      <c r="DZ7" s="47">
        <v>138.67728488352873</v>
      </c>
      <c r="EA7" s="47">
        <v>146.30448799352274</v>
      </c>
      <c r="EB7" s="47">
        <v>142.36941072006175</v>
      </c>
      <c r="EC7" s="47">
        <v>159.14680064737775</v>
      </c>
      <c r="ED7" s="47">
        <v>148.56809001387285</v>
      </c>
      <c r="EE7" s="47">
        <v>141.26944783633951</v>
      </c>
      <c r="EF7" s="47">
        <v>167.3777470786016</v>
      </c>
      <c r="EG7" s="47">
        <v>222.71018084218008</v>
      </c>
      <c r="EH7" s="47">
        <v>173.30854110017631</v>
      </c>
      <c r="EI7" s="47">
        <v>177.54159627574302</v>
      </c>
      <c r="EJ7" s="47">
        <v>152.07106118918881</v>
      </c>
      <c r="EK7" s="47">
        <v>142.99683353823775</v>
      </c>
      <c r="EL7" s="47">
        <v>142.78452312420686</v>
      </c>
      <c r="EM7" s="47">
        <v>146.20763035793877</v>
      </c>
      <c r="EN7" s="47">
        <v>148.11502283572923</v>
      </c>
      <c r="EO7" s="47">
        <v>161.91669850905015</v>
      </c>
      <c r="EP7" s="47">
        <v>151.41140048358884</v>
      </c>
      <c r="EQ7" s="47">
        <v>161.25178035476819</v>
      </c>
      <c r="ER7" s="47">
        <v>204.39741201800328</v>
      </c>
      <c r="ES7" s="47">
        <v>208.0807683555519</v>
      </c>
      <c r="ET7" s="47">
        <v>193.3093335995583</v>
      </c>
      <c r="EU7" s="47">
        <v>191.12602729466286</v>
      </c>
      <c r="EV7" s="47">
        <v>151.29363238220307</v>
      </c>
      <c r="EW7" s="47">
        <v>150.48112677410694</v>
      </c>
      <c r="EX7" s="47">
        <v>149.76197006943531</v>
      </c>
      <c r="EY7" s="47">
        <v>155.48696785232775</v>
      </c>
      <c r="EZ7" s="47">
        <v>154.67706113108392</v>
      </c>
      <c r="FA7" s="47">
        <v>167.89880388658054</v>
      </c>
      <c r="FB7" s="47">
        <v>153.47149675963689</v>
      </c>
      <c r="FC7" s="47">
        <v>169.83076823031692</v>
      </c>
      <c r="FD7" s="47">
        <v>216.78244100013333</v>
      </c>
      <c r="FE7" s="47">
        <v>173.192348190019</v>
      </c>
      <c r="FF7" s="47">
        <v>167.35435883638252</v>
      </c>
      <c r="FG7" s="47">
        <v>163.19760793291613</v>
      </c>
      <c r="FH7" s="47">
        <v>137.39975407532035</v>
      </c>
      <c r="FI7" s="47">
        <v>137.93628711143356</v>
      </c>
      <c r="FJ7" s="47">
        <v>132.44166759095745</v>
      </c>
      <c r="FK7" s="47">
        <v>136.92521662891508</v>
      </c>
      <c r="FL7" s="47">
        <v>137.25338126366444</v>
      </c>
      <c r="FM7" s="48">
        <v>156.84726935115617</v>
      </c>
      <c r="FN7" s="47">
        <v>155.30967067445548</v>
      </c>
      <c r="FO7" s="105">
        <v>166.01280097652108</v>
      </c>
      <c r="FP7" s="47">
        <v>201.32689750506384</v>
      </c>
      <c r="FQ7" s="47">
        <v>163.57006921851959</v>
      </c>
      <c r="FR7" s="52" t="s">
        <v>73</v>
      </c>
      <c r="FT7" s="60">
        <f t="shared" ref="FT7:FT15" si="0">FP7-FO7</f>
        <v>35.314096528542763</v>
      </c>
      <c r="FU7" s="131">
        <f t="shared" ref="FU7:FU15" si="1">FQ7-FP7</f>
        <v>-37.756828286544248</v>
      </c>
      <c r="FW7" s="138"/>
      <c r="FX7" s="138"/>
    </row>
    <row r="8" spans="1:212" ht="18" customHeight="1">
      <c r="A8" s="41" t="s">
        <v>74</v>
      </c>
      <c r="B8" s="42">
        <v>101.49641419060478</v>
      </c>
      <c r="C8" s="43">
        <v>101.34108803964872</v>
      </c>
      <c r="D8" s="43">
        <v>102.20765917227585</v>
      </c>
      <c r="E8" s="43">
        <v>100.30269099390571</v>
      </c>
      <c r="F8" s="43">
        <v>102.98400909559911</v>
      </c>
      <c r="G8" s="43">
        <v>111.83399327462718</v>
      </c>
      <c r="H8" s="43">
        <v>119.35660519938702</v>
      </c>
      <c r="I8" s="43">
        <v>121.66710670785224</v>
      </c>
      <c r="J8" s="43">
        <v>121.82330176722435</v>
      </c>
      <c r="K8" s="43">
        <v>121.92504652314551</v>
      </c>
      <c r="L8" s="43">
        <v>120.97214092196623</v>
      </c>
      <c r="M8" s="44">
        <v>120.52166174601643</v>
      </c>
      <c r="N8" s="42">
        <v>117.73494021637576</v>
      </c>
      <c r="O8" s="43">
        <v>116.09748249027112</v>
      </c>
      <c r="P8" s="43">
        <v>122.99731132018752</v>
      </c>
      <c r="Q8" s="43">
        <v>126.61175201160866</v>
      </c>
      <c r="R8" s="43">
        <v>133.73502571252442</v>
      </c>
      <c r="S8" s="43">
        <v>132.07789989747738</v>
      </c>
      <c r="T8" s="43">
        <v>148.64000570876283</v>
      </c>
      <c r="U8" s="43">
        <v>137.53904412243185</v>
      </c>
      <c r="V8" s="43">
        <v>139.70189744554006</v>
      </c>
      <c r="W8" s="43">
        <v>142.5745283937425</v>
      </c>
      <c r="X8" s="43">
        <v>136.74234743686955</v>
      </c>
      <c r="Y8" s="44">
        <v>141.52323349874368</v>
      </c>
      <c r="Z8" s="42">
        <v>144.17412422405491</v>
      </c>
      <c r="AA8" s="43">
        <v>143.67872452476672</v>
      </c>
      <c r="AB8" s="43">
        <v>146.33150021406556</v>
      </c>
      <c r="AC8" s="43">
        <v>146.64450518627311</v>
      </c>
      <c r="AD8" s="43">
        <v>148.96897923092556</v>
      </c>
      <c r="AE8" s="43">
        <v>145.67653352557579</v>
      </c>
      <c r="AF8" s="43">
        <v>161.49761164503568</v>
      </c>
      <c r="AG8" s="43">
        <v>146.20926170732184</v>
      </c>
      <c r="AH8" s="43">
        <v>149.17202379854996</v>
      </c>
      <c r="AI8" s="43">
        <v>150.72436291591154</v>
      </c>
      <c r="AJ8" s="43">
        <v>146.38819618042663</v>
      </c>
      <c r="AK8" s="44">
        <v>141.63990864111656</v>
      </c>
      <c r="AL8" s="42">
        <v>140.44187512415473</v>
      </c>
      <c r="AM8" s="43">
        <v>143.16158803371903</v>
      </c>
      <c r="AN8" s="43">
        <v>144.70685178320284</v>
      </c>
      <c r="AO8" s="43">
        <v>141.21151701300556</v>
      </c>
      <c r="AP8" s="43">
        <v>147.67392788598085</v>
      </c>
      <c r="AQ8" s="43">
        <v>141.47172877723233</v>
      </c>
      <c r="AR8" s="43">
        <v>137.4559460013657</v>
      </c>
      <c r="AS8" s="43">
        <v>138.61186768537101</v>
      </c>
      <c r="AT8" s="43">
        <v>136.34345807250801</v>
      </c>
      <c r="AU8" s="43">
        <v>138.14787860012535</v>
      </c>
      <c r="AV8" s="43">
        <v>139.13090801252602</v>
      </c>
      <c r="AW8" s="44">
        <v>139.91009657881534</v>
      </c>
      <c r="AX8" s="42">
        <v>139.43045666344631</v>
      </c>
      <c r="AY8" s="43">
        <v>137.8795178716465</v>
      </c>
      <c r="AZ8" s="43">
        <v>140.13282427402538</v>
      </c>
      <c r="BA8" s="43">
        <v>138.42287031152836</v>
      </c>
      <c r="BB8" s="43">
        <v>140.07148833485482</v>
      </c>
      <c r="BC8" s="43">
        <v>140.56368026755999</v>
      </c>
      <c r="BD8" s="43">
        <v>140.94163238604915</v>
      </c>
      <c r="BE8" s="43">
        <v>143.36796480806279</v>
      </c>
      <c r="BF8" s="43">
        <v>143.2103975755935</v>
      </c>
      <c r="BG8" s="43">
        <v>143.78781170292976</v>
      </c>
      <c r="BH8" s="43">
        <v>142.64047608475718</v>
      </c>
      <c r="BI8" s="44">
        <v>144.13952399759839</v>
      </c>
      <c r="BJ8" s="42">
        <v>131.9050663950255</v>
      </c>
      <c r="BK8" s="43">
        <v>136.72790924731396</v>
      </c>
      <c r="BL8" s="43">
        <v>141.43553139448608</v>
      </c>
      <c r="BM8" s="43">
        <v>143.84758580322605</v>
      </c>
      <c r="BN8" s="43">
        <v>143.15078999850698</v>
      </c>
      <c r="BO8" s="43">
        <v>139.60800374265361</v>
      </c>
      <c r="BP8" s="43">
        <v>144.08100649915318</v>
      </c>
      <c r="BQ8" s="43">
        <v>149.25017788435923</v>
      </c>
      <c r="BR8" s="43">
        <v>151.64887394990427</v>
      </c>
      <c r="BS8" s="43">
        <v>158.44510477565535</v>
      </c>
      <c r="BT8" s="43">
        <v>165.12948884794267</v>
      </c>
      <c r="BU8" s="44">
        <v>166.1329311502013</v>
      </c>
      <c r="BV8" s="42">
        <v>169.17788254395785</v>
      </c>
      <c r="BW8" s="43">
        <v>181.86103718975829</v>
      </c>
      <c r="BX8" s="43">
        <v>204.19265860766583</v>
      </c>
      <c r="BY8" s="43">
        <v>212.36027423773223</v>
      </c>
      <c r="BZ8" s="43">
        <v>218.3690035037736</v>
      </c>
      <c r="CA8" s="43">
        <v>230.68596716738878</v>
      </c>
      <c r="CB8" s="43">
        <v>223.87045424159095</v>
      </c>
      <c r="CC8" s="43">
        <v>228.09265502465067</v>
      </c>
      <c r="CD8" s="43">
        <v>231.39341038353655</v>
      </c>
      <c r="CE8" s="43">
        <v>237.28158954174458</v>
      </c>
      <c r="CF8" s="43">
        <v>246.22814511605574</v>
      </c>
      <c r="CG8" s="44">
        <v>252.01405829329758</v>
      </c>
      <c r="CH8" s="43">
        <v>255.81225132000205</v>
      </c>
      <c r="CI8" s="43">
        <v>282.91585040636562</v>
      </c>
      <c r="CJ8" s="43">
        <v>307.94934706596621</v>
      </c>
      <c r="CK8" s="43">
        <v>282.4706463990151</v>
      </c>
      <c r="CL8" s="43">
        <v>278.01634311034786</v>
      </c>
      <c r="CM8" s="43">
        <v>273.23340403531682</v>
      </c>
      <c r="CN8" s="43">
        <v>269.87222992310035</v>
      </c>
      <c r="CO8" s="43">
        <v>274.36446784203088</v>
      </c>
      <c r="CP8" s="43">
        <v>260.3976293975407</v>
      </c>
      <c r="CQ8" s="43">
        <v>269.67603815387992</v>
      </c>
      <c r="CR8" s="43">
        <v>271.31668940783192</v>
      </c>
      <c r="CS8" s="43">
        <v>290.07073326704091</v>
      </c>
      <c r="CT8" s="43">
        <v>268.78066544194053</v>
      </c>
      <c r="CU8" s="43">
        <v>275.09608351639201</v>
      </c>
      <c r="CV8" s="43">
        <v>306.29962012567523</v>
      </c>
      <c r="CW8" s="43">
        <v>249.69518748231039</v>
      </c>
      <c r="CX8" s="43">
        <v>262.52876645151503</v>
      </c>
      <c r="CY8" s="43">
        <v>259.41729223792026</v>
      </c>
      <c r="CZ8" s="43">
        <v>268.90319789428753</v>
      </c>
      <c r="DA8" s="43">
        <v>284.7762777029759</v>
      </c>
      <c r="DB8" s="43">
        <v>288.79389726258796</v>
      </c>
      <c r="DC8" s="43">
        <v>283.30880376148826</v>
      </c>
      <c r="DD8" s="43">
        <v>293.90113965441299</v>
      </c>
      <c r="DE8" s="43">
        <v>310.3258071429193</v>
      </c>
      <c r="DF8" s="43">
        <v>304.79188452769949</v>
      </c>
      <c r="DG8" s="43">
        <v>299.62309780335374</v>
      </c>
      <c r="DH8" s="43">
        <v>321.53193367932289</v>
      </c>
      <c r="DI8" s="43">
        <v>409.63792003607028</v>
      </c>
      <c r="DJ8" s="43">
        <v>427.53107091828929</v>
      </c>
      <c r="DK8" s="43">
        <v>360.76213016408769</v>
      </c>
      <c r="DL8" s="43">
        <v>353.25088102151432</v>
      </c>
      <c r="DM8" s="43">
        <v>373.1057799160177</v>
      </c>
      <c r="DN8" s="43">
        <v>355.68591193942518</v>
      </c>
      <c r="DO8" s="43">
        <v>367.35709808595027</v>
      </c>
      <c r="DP8" s="43">
        <v>391.3764166334509</v>
      </c>
      <c r="DQ8" s="43">
        <v>431.52336302207215</v>
      </c>
      <c r="DR8" s="43">
        <v>416.42053335804241</v>
      </c>
      <c r="DS8" s="43">
        <v>392.03477586664087</v>
      </c>
      <c r="DT8" s="43">
        <v>392.52800947233521</v>
      </c>
      <c r="DU8" s="43">
        <v>441.94233349159174</v>
      </c>
      <c r="DV8" s="43">
        <v>454.21137077685904</v>
      </c>
      <c r="DW8" s="43">
        <v>406.15441205175222</v>
      </c>
      <c r="DX8" s="43">
        <v>407.11833363481048</v>
      </c>
      <c r="DY8" s="43">
        <v>417.12794685757387</v>
      </c>
      <c r="DZ8" s="43">
        <v>406.86820672200793</v>
      </c>
      <c r="EA8" s="43">
        <v>408.91049566175377</v>
      </c>
      <c r="EB8" s="43">
        <v>415.14583629309271</v>
      </c>
      <c r="EC8" s="43">
        <v>420.11384610458674</v>
      </c>
      <c r="ED8" s="43">
        <v>414.34410857597879</v>
      </c>
      <c r="EE8" s="43">
        <v>417.45128967274866</v>
      </c>
      <c r="EF8" s="43">
        <v>429.45137718745991</v>
      </c>
      <c r="EG8" s="43">
        <v>455.69352245734973</v>
      </c>
      <c r="EH8" s="43">
        <v>446.48134448578679</v>
      </c>
      <c r="EI8" s="43">
        <v>442.46182855040115</v>
      </c>
      <c r="EJ8" s="43">
        <v>408.72075530788015</v>
      </c>
      <c r="EK8" s="43">
        <v>421.53102719150633</v>
      </c>
      <c r="EL8" s="43">
        <v>405.69377888200739</v>
      </c>
      <c r="EM8" s="43">
        <v>418.1981313293465</v>
      </c>
      <c r="EN8" s="43">
        <v>417.63023301705499</v>
      </c>
      <c r="EO8" s="43">
        <v>425.07768945173154</v>
      </c>
      <c r="EP8" s="43">
        <v>417.8201114960018</v>
      </c>
      <c r="EQ8" s="43">
        <v>412.10018733259761</v>
      </c>
      <c r="ER8" s="43">
        <v>417.33769847229053</v>
      </c>
      <c r="ES8" s="43">
        <v>402.99760793326988</v>
      </c>
      <c r="ET8" s="43">
        <v>407.07193917330596</v>
      </c>
      <c r="EU8" s="43">
        <v>414.85309215762157</v>
      </c>
      <c r="EV8" s="43">
        <v>413.9682254965241</v>
      </c>
      <c r="EW8" s="43">
        <v>428.76547896592712</v>
      </c>
      <c r="EX8" s="43">
        <v>413.45961517506169</v>
      </c>
      <c r="EY8" s="43">
        <v>410.99963366854399</v>
      </c>
      <c r="EZ8" s="43">
        <v>408.74677536787124</v>
      </c>
      <c r="FA8" s="43">
        <v>427.50801255386534</v>
      </c>
      <c r="FB8" s="43">
        <v>419.19738812180691</v>
      </c>
      <c r="FC8" s="104">
        <v>427.85836806957275</v>
      </c>
      <c r="FD8" s="104">
        <v>462.2869307631891</v>
      </c>
      <c r="FE8" s="43">
        <v>491.57510190270352</v>
      </c>
      <c r="FF8" s="43">
        <v>488.41973003897846</v>
      </c>
      <c r="FG8" s="43">
        <v>487.6313518239802</v>
      </c>
      <c r="FH8" s="43">
        <v>484.15396012141258</v>
      </c>
      <c r="FI8" s="43">
        <v>494.9188995462867</v>
      </c>
      <c r="FJ8" s="43">
        <v>487.58841005021691</v>
      </c>
      <c r="FK8" s="43">
        <v>489.57865094026829</v>
      </c>
      <c r="FL8" s="43">
        <v>496.09851784651659</v>
      </c>
      <c r="FM8" s="44">
        <v>489.04635662771727</v>
      </c>
      <c r="FN8" s="43">
        <v>464.89903536428483</v>
      </c>
      <c r="FO8" s="104">
        <v>484.29365350446034</v>
      </c>
      <c r="FP8" s="43">
        <v>529.14523749452064</v>
      </c>
      <c r="FQ8" s="43">
        <v>490.83921092523644</v>
      </c>
      <c r="FR8" s="51" t="s">
        <v>74</v>
      </c>
      <c r="FT8" s="59">
        <f t="shared" si="0"/>
        <v>44.851583990060305</v>
      </c>
      <c r="FU8" s="130">
        <f t="shared" si="1"/>
        <v>-38.306026569284199</v>
      </c>
      <c r="FW8" s="138"/>
      <c r="FX8" s="138"/>
    </row>
    <row r="9" spans="1:212" ht="18" customHeight="1">
      <c r="A9" s="45" t="s">
        <v>75</v>
      </c>
      <c r="B9" s="46">
        <v>155.59480819194135</v>
      </c>
      <c r="C9" s="47">
        <v>147.59039217439448</v>
      </c>
      <c r="D9" s="47">
        <v>149.27121497672252</v>
      </c>
      <c r="E9" s="47">
        <v>147.39417114928227</v>
      </c>
      <c r="F9" s="47">
        <v>148.94184504931391</v>
      </c>
      <c r="G9" s="47">
        <v>153.31331351416875</v>
      </c>
      <c r="H9" s="47">
        <v>159.12493005011643</v>
      </c>
      <c r="I9" s="47">
        <v>181.13398861744633</v>
      </c>
      <c r="J9" s="47">
        <v>173.58291074785166</v>
      </c>
      <c r="K9" s="47">
        <v>171.00152381377589</v>
      </c>
      <c r="L9" s="47">
        <v>173.89875910046817</v>
      </c>
      <c r="M9" s="48">
        <v>184.592388906845</v>
      </c>
      <c r="N9" s="46">
        <v>183.21202312999645</v>
      </c>
      <c r="O9" s="47">
        <v>193.95279399023588</v>
      </c>
      <c r="P9" s="47">
        <v>174.27357668810166</v>
      </c>
      <c r="Q9" s="47">
        <v>178.35342247152542</v>
      </c>
      <c r="R9" s="47">
        <v>178.21989067278597</v>
      </c>
      <c r="S9" s="47">
        <v>183.59027503876158</v>
      </c>
      <c r="T9" s="47">
        <v>199.64212354925456</v>
      </c>
      <c r="U9" s="47">
        <v>210.68462835950743</v>
      </c>
      <c r="V9" s="47">
        <v>194.01361889173467</v>
      </c>
      <c r="W9" s="47">
        <v>193.25188709490766</v>
      </c>
      <c r="X9" s="47">
        <v>193.66547153736482</v>
      </c>
      <c r="Y9" s="48">
        <v>200.95531795085694</v>
      </c>
      <c r="Z9" s="46">
        <v>213.52247455998807</v>
      </c>
      <c r="AA9" s="47">
        <v>183.74378935300578</v>
      </c>
      <c r="AB9" s="47">
        <v>181.644290405275</v>
      </c>
      <c r="AC9" s="47">
        <v>188.48833892871235</v>
      </c>
      <c r="AD9" s="47">
        <v>191.03310281631124</v>
      </c>
      <c r="AE9" s="47">
        <v>204.18829924937256</v>
      </c>
      <c r="AF9" s="47">
        <v>214.40425629916888</v>
      </c>
      <c r="AG9" s="47">
        <v>211.63180217304247</v>
      </c>
      <c r="AH9" s="47">
        <v>209.33206500409688</v>
      </c>
      <c r="AI9" s="47">
        <v>211.06524531930668</v>
      </c>
      <c r="AJ9" s="47">
        <v>200.18720551393176</v>
      </c>
      <c r="AK9" s="48">
        <v>190.24213599181203</v>
      </c>
      <c r="AL9" s="46">
        <v>186.95513271215754</v>
      </c>
      <c r="AM9" s="47">
        <v>188.67165885141458</v>
      </c>
      <c r="AN9" s="47">
        <v>192.10260294998906</v>
      </c>
      <c r="AO9" s="47">
        <v>188.56104698652078</v>
      </c>
      <c r="AP9" s="47">
        <v>187.28882687077521</v>
      </c>
      <c r="AQ9" s="47">
        <v>191.89427356530481</v>
      </c>
      <c r="AR9" s="47">
        <v>199.70336440807651</v>
      </c>
      <c r="AS9" s="47">
        <v>190.85911919148342</v>
      </c>
      <c r="AT9" s="47">
        <v>187.63303298093777</v>
      </c>
      <c r="AU9" s="47">
        <v>189.43851885919068</v>
      </c>
      <c r="AV9" s="47">
        <v>186.8811216768118</v>
      </c>
      <c r="AW9" s="48">
        <v>197.70142380675048</v>
      </c>
      <c r="AX9" s="46">
        <v>196.4566536748822</v>
      </c>
      <c r="AY9" s="47">
        <v>200.3807856970929</v>
      </c>
      <c r="AZ9" s="47">
        <v>188.823023326141</v>
      </c>
      <c r="BA9" s="47">
        <v>184.95580561871785</v>
      </c>
      <c r="BB9" s="47">
        <v>189.98628741219002</v>
      </c>
      <c r="BC9" s="47">
        <v>205.00747391908808</v>
      </c>
      <c r="BD9" s="47">
        <v>218.15733021914477</v>
      </c>
      <c r="BE9" s="47">
        <v>205.02034976559884</v>
      </c>
      <c r="BF9" s="47">
        <v>197.87855447347164</v>
      </c>
      <c r="BG9" s="47">
        <v>191.97263349609199</v>
      </c>
      <c r="BH9" s="47">
        <v>191.51183970182532</v>
      </c>
      <c r="BI9" s="48">
        <v>194.45909035588011</v>
      </c>
      <c r="BJ9" s="46">
        <v>193.1244381229574</v>
      </c>
      <c r="BK9" s="47">
        <v>191.51836206417383</v>
      </c>
      <c r="BL9" s="47">
        <v>189.91214787554509</v>
      </c>
      <c r="BM9" s="47">
        <v>193.46189252796526</v>
      </c>
      <c r="BN9" s="47">
        <v>198.01031358021123</v>
      </c>
      <c r="BO9" s="47">
        <v>213.3606094815446</v>
      </c>
      <c r="BP9" s="47">
        <v>212.40220814060021</v>
      </c>
      <c r="BQ9" s="47">
        <v>209.6710076242224</v>
      </c>
      <c r="BR9" s="47">
        <v>206.59364439916516</v>
      </c>
      <c r="BS9" s="47">
        <v>203.94152117963253</v>
      </c>
      <c r="BT9" s="47">
        <v>200.43791098894511</v>
      </c>
      <c r="BU9" s="48">
        <v>208.13952948910588</v>
      </c>
      <c r="BV9" s="46">
        <v>204.47098789717177</v>
      </c>
      <c r="BW9" s="47">
        <v>207.03067646216255</v>
      </c>
      <c r="BX9" s="47">
        <v>200.89295106344753</v>
      </c>
      <c r="BY9" s="47">
        <v>201.31920405855496</v>
      </c>
      <c r="BZ9" s="47">
        <v>214.54182033076722</v>
      </c>
      <c r="CA9" s="47">
        <v>228.1008974152318</v>
      </c>
      <c r="CB9" s="47">
        <v>220.5351033967255</v>
      </c>
      <c r="CC9" s="47">
        <v>220.44682518795798</v>
      </c>
      <c r="CD9" s="47">
        <v>215.4892843145787</v>
      </c>
      <c r="CE9" s="47">
        <v>207.66873577217996</v>
      </c>
      <c r="CF9" s="47">
        <v>207.37311639261043</v>
      </c>
      <c r="CG9" s="48">
        <v>221.98511887949778</v>
      </c>
      <c r="CH9" s="47">
        <v>212.82705032436482</v>
      </c>
      <c r="CI9" s="47">
        <v>208.83926203745867</v>
      </c>
      <c r="CJ9" s="47">
        <v>205.85194231601361</v>
      </c>
      <c r="CK9" s="47">
        <v>199.12961963510685</v>
      </c>
      <c r="CL9" s="47">
        <v>208.89591019070261</v>
      </c>
      <c r="CM9" s="47">
        <v>200.24919992824104</v>
      </c>
      <c r="CN9" s="47">
        <v>195.69345794561278</v>
      </c>
      <c r="CO9" s="47">
        <v>192.02730156777534</v>
      </c>
      <c r="CP9" s="47">
        <v>193.42986468851842</v>
      </c>
      <c r="CQ9" s="47">
        <v>190.46471161330885</v>
      </c>
      <c r="CR9" s="47">
        <v>193.8642534964597</v>
      </c>
      <c r="CS9" s="47">
        <v>200.7005939615828</v>
      </c>
      <c r="CT9" s="47">
        <v>194.07564071475252</v>
      </c>
      <c r="CU9" s="47">
        <v>190.96873977174045</v>
      </c>
      <c r="CV9" s="47">
        <v>173.44429942661114</v>
      </c>
      <c r="CW9" s="47">
        <v>162.99222606366396</v>
      </c>
      <c r="CX9" s="47">
        <v>152.49024092879026</v>
      </c>
      <c r="CY9" s="47">
        <v>152.95238688391979</v>
      </c>
      <c r="CZ9" s="47">
        <v>156.35390836160676</v>
      </c>
      <c r="DA9" s="47">
        <v>156.41940579223564</v>
      </c>
      <c r="DB9" s="47">
        <v>158.32886444836677</v>
      </c>
      <c r="DC9" s="47">
        <v>161.41273948354348</v>
      </c>
      <c r="DD9" s="47">
        <v>164.32585634268631</v>
      </c>
      <c r="DE9" s="47">
        <v>171.14527839856902</v>
      </c>
      <c r="DF9" s="47">
        <v>166.87089133193476</v>
      </c>
      <c r="DG9" s="47">
        <v>164.61598775448394</v>
      </c>
      <c r="DH9" s="47">
        <v>167.53636585868779</v>
      </c>
      <c r="DI9" s="47">
        <v>176.16619411411293</v>
      </c>
      <c r="DJ9" s="47">
        <v>182.62650960616546</v>
      </c>
      <c r="DK9" s="47">
        <v>176.81210725490808</v>
      </c>
      <c r="DL9" s="47">
        <v>172.8141916523918</v>
      </c>
      <c r="DM9" s="47">
        <v>167.29546837353018</v>
      </c>
      <c r="DN9" s="47">
        <v>174.67838887392065</v>
      </c>
      <c r="DO9" s="47">
        <v>179.61399831736878</v>
      </c>
      <c r="DP9" s="47">
        <v>182.60501214399881</v>
      </c>
      <c r="DQ9" s="47">
        <v>193.61835047324331</v>
      </c>
      <c r="DR9" s="47">
        <v>181.73982024241715</v>
      </c>
      <c r="DS9" s="47">
        <v>186.40228416178775</v>
      </c>
      <c r="DT9" s="47">
        <v>189.1749243349814</v>
      </c>
      <c r="DU9" s="47">
        <v>209.54350727162824</v>
      </c>
      <c r="DV9" s="47">
        <v>203.13329015422474</v>
      </c>
      <c r="DW9" s="47">
        <v>189.34584610620942</v>
      </c>
      <c r="DX9" s="47">
        <v>186.50654003341359</v>
      </c>
      <c r="DY9" s="47">
        <v>196.062277384071</v>
      </c>
      <c r="DZ9" s="47">
        <v>205.87784411933876</v>
      </c>
      <c r="EA9" s="47">
        <v>215.44538236443796</v>
      </c>
      <c r="EB9" s="47">
        <v>224.91273154113935</v>
      </c>
      <c r="EC9" s="47">
        <v>252.10114435923009</v>
      </c>
      <c r="ED9" s="47">
        <v>256.60349357811066</v>
      </c>
      <c r="EE9" s="47">
        <v>250.31358106929571</v>
      </c>
      <c r="EF9" s="47">
        <v>277.08426248052979</v>
      </c>
      <c r="EG9" s="47">
        <v>302.31003483701892</v>
      </c>
      <c r="EH9" s="47">
        <v>291.48129750738167</v>
      </c>
      <c r="EI9" s="47">
        <v>283.88261433752763</v>
      </c>
      <c r="EJ9" s="47">
        <v>278.66153432983947</v>
      </c>
      <c r="EK9" s="47">
        <v>274.34688073046851</v>
      </c>
      <c r="EL9" s="47">
        <v>298.88938738272418</v>
      </c>
      <c r="EM9" s="47">
        <v>312.83177041407674</v>
      </c>
      <c r="EN9" s="47">
        <v>327.79606040884113</v>
      </c>
      <c r="EO9" s="47">
        <v>366.16007655628601</v>
      </c>
      <c r="EP9" s="47">
        <v>374.93754009928614</v>
      </c>
      <c r="EQ9" s="47">
        <v>387.15753830932073</v>
      </c>
      <c r="ER9" s="47">
        <v>381.97875287717983</v>
      </c>
      <c r="ES9" s="47">
        <v>435.51085835948766</v>
      </c>
      <c r="ET9" s="47">
        <v>400.46282240155659</v>
      </c>
      <c r="EU9" s="47">
        <v>393.01186493427531</v>
      </c>
      <c r="EV9" s="47">
        <v>386.61693763222678</v>
      </c>
      <c r="EW9" s="47">
        <v>373.54624611069892</v>
      </c>
      <c r="EX9" s="47">
        <v>366.37504721726799</v>
      </c>
      <c r="EY9" s="47">
        <v>370.98995068291515</v>
      </c>
      <c r="EZ9" s="47">
        <v>358.52875428989381</v>
      </c>
      <c r="FA9" s="47">
        <v>379.37596119973648</v>
      </c>
      <c r="FB9" s="47">
        <v>365.39904619360999</v>
      </c>
      <c r="FC9" s="47">
        <v>353.00226462231512</v>
      </c>
      <c r="FD9" s="47">
        <v>388.16397703620169</v>
      </c>
      <c r="FE9" s="47">
        <v>367.72210361017324</v>
      </c>
      <c r="FF9" s="47">
        <v>358.37449292190166</v>
      </c>
      <c r="FG9" s="47">
        <v>349.91292688507588</v>
      </c>
      <c r="FH9" s="47">
        <v>329.36922043859732</v>
      </c>
      <c r="FI9" s="47">
        <v>313.27408381739099</v>
      </c>
      <c r="FJ9" s="47">
        <v>304.39107365922911</v>
      </c>
      <c r="FK9" s="47">
        <v>299.86153062163726</v>
      </c>
      <c r="FL9" s="47">
        <v>315.61842197941144</v>
      </c>
      <c r="FM9" s="48">
        <v>339.15130132006323</v>
      </c>
      <c r="FN9" s="47">
        <v>349.78224766116955</v>
      </c>
      <c r="FO9" s="47">
        <v>353.6217762604557</v>
      </c>
      <c r="FP9" s="47">
        <v>365.56981950102062</v>
      </c>
      <c r="FQ9" s="47">
        <v>368.12069767674012</v>
      </c>
      <c r="FR9" s="52" t="s">
        <v>75</v>
      </c>
      <c r="FT9" s="60">
        <f t="shared" si="0"/>
        <v>11.948043240564914</v>
      </c>
      <c r="FU9" s="131">
        <f t="shared" si="1"/>
        <v>2.5508781757195038</v>
      </c>
      <c r="FW9" s="138"/>
      <c r="FX9" s="138"/>
    </row>
    <row r="10" spans="1:212" ht="18" customHeight="1">
      <c r="A10" s="41" t="s">
        <v>76</v>
      </c>
      <c r="B10" s="42">
        <v>131.3195011724377</v>
      </c>
      <c r="C10" s="43">
        <v>119.65241096512415</v>
      </c>
      <c r="D10" s="43">
        <v>130.4877938214311</v>
      </c>
      <c r="E10" s="43">
        <v>126.60976815090297</v>
      </c>
      <c r="F10" s="43">
        <v>130.46368173129423</v>
      </c>
      <c r="G10" s="43">
        <v>146.71788368346469</v>
      </c>
      <c r="H10" s="43">
        <v>181.78245532226046</v>
      </c>
      <c r="I10" s="43">
        <v>188.70094466613008</v>
      </c>
      <c r="J10" s="43">
        <v>160.63785952990841</v>
      </c>
      <c r="K10" s="43">
        <v>152.85627412381803</v>
      </c>
      <c r="L10" s="43">
        <v>155.30576469109201</v>
      </c>
      <c r="M10" s="44">
        <v>136.70772675210026</v>
      </c>
      <c r="N10" s="42">
        <v>151.42371679766265</v>
      </c>
      <c r="O10" s="43">
        <v>153.03792354656323</v>
      </c>
      <c r="P10" s="43">
        <v>151.10965570968384</v>
      </c>
      <c r="Q10" s="43">
        <v>154.00864494060625</v>
      </c>
      <c r="R10" s="43">
        <v>152.56238082716561</v>
      </c>
      <c r="S10" s="43">
        <v>156.25334666536023</v>
      </c>
      <c r="T10" s="43">
        <v>158.321172256387</v>
      </c>
      <c r="U10" s="43">
        <v>192.95970331138344</v>
      </c>
      <c r="V10" s="43">
        <v>186.03026330885245</v>
      </c>
      <c r="W10" s="43">
        <v>180.09513473700201</v>
      </c>
      <c r="X10" s="43">
        <v>220.41499543417774</v>
      </c>
      <c r="Y10" s="44">
        <v>246.18546356279478</v>
      </c>
      <c r="Z10" s="42">
        <v>198.55832390529349</v>
      </c>
      <c r="AA10" s="43">
        <v>198.88928656574942</v>
      </c>
      <c r="AB10" s="43">
        <v>161.04653563429875</v>
      </c>
      <c r="AC10" s="43">
        <v>161.96946012591042</v>
      </c>
      <c r="AD10" s="43">
        <v>162.4710024438877</v>
      </c>
      <c r="AE10" s="43">
        <v>162.17775906088272</v>
      </c>
      <c r="AF10" s="43">
        <v>222.61985360286192</v>
      </c>
      <c r="AG10" s="43">
        <v>176.78913240999395</v>
      </c>
      <c r="AH10" s="43">
        <v>179.36055334811991</v>
      </c>
      <c r="AI10" s="43">
        <v>180.51357296373774</v>
      </c>
      <c r="AJ10" s="43">
        <v>177.61198064128297</v>
      </c>
      <c r="AK10" s="44">
        <v>186.25889326514968</v>
      </c>
      <c r="AL10" s="42">
        <v>180.41847353309257</v>
      </c>
      <c r="AM10" s="43">
        <v>157.01127595696724</v>
      </c>
      <c r="AN10" s="43">
        <v>165.761312962798</v>
      </c>
      <c r="AO10" s="43">
        <v>172.83137912185666</v>
      </c>
      <c r="AP10" s="43">
        <v>161.31365215298101</v>
      </c>
      <c r="AQ10" s="43">
        <v>171.3869832548298</v>
      </c>
      <c r="AR10" s="43">
        <v>212.23673305106675</v>
      </c>
      <c r="AS10" s="43">
        <v>125.09853594887082</v>
      </c>
      <c r="AT10" s="43">
        <v>123.84521530012115</v>
      </c>
      <c r="AU10" s="43">
        <v>139.11681046256103</v>
      </c>
      <c r="AV10" s="43">
        <v>142.68674174734502</v>
      </c>
      <c r="AW10" s="44">
        <v>174.29045392105988</v>
      </c>
      <c r="AX10" s="42">
        <v>151.74397466797811</v>
      </c>
      <c r="AY10" s="43">
        <v>134.63361101449141</v>
      </c>
      <c r="AZ10" s="43">
        <v>145.10566820225145</v>
      </c>
      <c r="BA10" s="43">
        <v>147.40194971523908</v>
      </c>
      <c r="BB10" s="43">
        <v>173.69858137028353</v>
      </c>
      <c r="BC10" s="43">
        <v>232.11729235800536</v>
      </c>
      <c r="BD10" s="43">
        <v>233.23031908986229</v>
      </c>
      <c r="BE10" s="43">
        <v>155.91694251313427</v>
      </c>
      <c r="BF10" s="43">
        <v>154.65412386686717</v>
      </c>
      <c r="BG10" s="43">
        <v>153.33502919758573</v>
      </c>
      <c r="BH10" s="43">
        <v>154.21780342328424</v>
      </c>
      <c r="BI10" s="44">
        <v>177.45525093051737</v>
      </c>
      <c r="BJ10" s="42">
        <v>160.93897831204126</v>
      </c>
      <c r="BK10" s="43">
        <v>134.64191380245722</v>
      </c>
      <c r="BL10" s="43">
        <v>147.54526235588125</v>
      </c>
      <c r="BM10" s="43">
        <v>156.36092215148005</v>
      </c>
      <c r="BN10" s="43">
        <v>192.14979500161994</v>
      </c>
      <c r="BO10" s="43">
        <v>257.57807849140266</v>
      </c>
      <c r="BP10" s="43">
        <v>178.50619892622345</v>
      </c>
      <c r="BQ10" s="43">
        <v>171.61038535365324</v>
      </c>
      <c r="BR10" s="43">
        <v>165.34020056189789</v>
      </c>
      <c r="BS10" s="43">
        <v>154.92149483040373</v>
      </c>
      <c r="BT10" s="43">
        <v>149.16383156780054</v>
      </c>
      <c r="BU10" s="44">
        <v>174.16742459286033</v>
      </c>
      <c r="BV10" s="42">
        <v>149.96455555555931</v>
      </c>
      <c r="BW10" s="43">
        <v>148.14868816898047</v>
      </c>
      <c r="BX10" s="43">
        <v>167.07488847066915</v>
      </c>
      <c r="BY10" s="43">
        <v>183.72325592598057</v>
      </c>
      <c r="BZ10" s="43">
        <v>265.05838652023692</v>
      </c>
      <c r="CA10" s="43">
        <v>241.82654896024144</v>
      </c>
      <c r="CB10" s="43">
        <v>169.50132738182404</v>
      </c>
      <c r="CC10" s="43">
        <v>161.6706050195528</v>
      </c>
      <c r="CD10" s="43">
        <v>158.87686822775675</v>
      </c>
      <c r="CE10" s="43">
        <v>165.70954980714259</v>
      </c>
      <c r="CF10" s="43">
        <v>174.44584690541856</v>
      </c>
      <c r="CG10" s="44">
        <v>181.46687681119053</v>
      </c>
      <c r="CH10" s="43">
        <v>173.60297324991603</v>
      </c>
      <c r="CI10" s="43">
        <v>153.70985884557408</v>
      </c>
      <c r="CJ10" s="43">
        <v>174.58636280183123</v>
      </c>
      <c r="CK10" s="43">
        <v>208.92696532254251</v>
      </c>
      <c r="CL10" s="43">
        <v>293.94061614175445</v>
      </c>
      <c r="CM10" s="43">
        <v>211.9188302348206</v>
      </c>
      <c r="CN10" s="43">
        <v>171.41343097734253</v>
      </c>
      <c r="CO10" s="43">
        <v>152.36655927904647</v>
      </c>
      <c r="CP10" s="43">
        <v>156.2719768562157</v>
      </c>
      <c r="CQ10" s="43">
        <v>162.02282639128333</v>
      </c>
      <c r="CR10" s="43">
        <v>168.62169636168949</v>
      </c>
      <c r="CS10" s="43">
        <v>178.24234093356705</v>
      </c>
      <c r="CT10" s="43">
        <v>173.777102765443</v>
      </c>
      <c r="CU10" s="43">
        <v>163.56637989223216</v>
      </c>
      <c r="CV10" s="43">
        <v>180.91195428113789</v>
      </c>
      <c r="CW10" s="43">
        <v>176.76566700087034</v>
      </c>
      <c r="CX10" s="43">
        <v>195.11026241911935</v>
      </c>
      <c r="CY10" s="43">
        <v>167.37945489131693</v>
      </c>
      <c r="CZ10" s="43">
        <v>145.30217987379567</v>
      </c>
      <c r="DA10" s="43">
        <v>150.01801456824251</v>
      </c>
      <c r="DB10" s="43">
        <v>129.10867366208825</v>
      </c>
      <c r="DC10" s="43">
        <v>120.51543084843507</v>
      </c>
      <c r="DD10" s="43">
        <v>111.07592968194322</v>
      </c>
      <c r="DE10" s="43">
        <v>120.97548154125897</v>
      </c>
      <c r="DF10" s="43">
        <v>106.9681416493802</v>
      </c>
      <c r="DG10" s="43">
        <v>98.50090515357941</v>
      </c>
      <c r="DH10" s="43">
        <v>122.66904589358933</v>
      </c>
      <c r="DI10" s="43">
        <v>166.4502773462398</v>
      </c>
      <c r="DJ10" s="43">
        <v>157.18751322017545</v>
      </c>
      <c r="DK10" s="43">
        <v>114.99181781689191</v>
      </c>
      <c r="DL10" s="43">
        <v>92.067577232461602</v>
      </c>
      <c r="DM10" s="43">
        <v>99.435945638020357</v>
      </c>
      <c r="DN10" s="43">
        <v>90.740316525282537</v>
      </c>
      <c r="DO10" s="43">
        <v>97.860736585019197</v>
      </c>
      <c r="DP10" s="43">
        <v>95.024824061667672</v>
      </c>
      <c r="DQ10" s="43">
        <v>100.57469059159426</v>
      </c>
      <c r="DR10" s="43">
        <v>100.71331946216124</v>
      </c>
      <c r="DS10" s="43">
        <v>92.732875370708911</v>
      </c>
      <c r="DT10" s="43">
        <v>137.15679361288454</v>
      </c>
      <c r="DU10" s="43">
        <v>167.72977434079621</v>
      </c>
      <c r="DV10" s="43">
        <v>149.8901403638653</v>
      </c>
      <c r="DW10" s="43">
        <v>85.809245065722621</v>
      </c>
      <c r="DX10" s="43">
        <v>88.645054385484741</v>
      </c>
      <c r="DY10" s="43">
        <v>82.882991686390952</v>
      </c>
      <c r="DZ10" s="43">
        <v>79.34478590306118</v>
      </c>
      <c r="EA10" s="43">
        <v>80.977189203977261</v>
      </c>
      <c r="EB10" s="43">
        <v>80.197165023913755</v>
      </c>
      <c r="EC10" s="43">
        <v>80.298591045444724</v>
      </c>
      <c r="ED10" s="43">
        <v>75.624474387112841</v>
      </c>
      <c r="EE10" s="43">
        <v>59.002201381560894</v>
      </c>
      <c r="EF10" s="43">
        <v>70.651987818958304</v>
      </c>
      <c r="EG10" s="43">
        <v>76.946406841532209</v>
      </c>
      <c r="EH10" s="43">
        <v>67.213547699536889</v>
      </c>
      <c r="EI10" s="43">
        <v>59.623114956088841</v>
      </c>
      <c r="EJ10" s="43">
        <v>53.876191005861017</v>
      </c>
      <c r="EK10" s="43">
        <v>54.785973681499776</v>
      </c>
      <c r="EL10" s="43">
        <v>54.51349147090059</v>
      </c>
      <c r="EM10" s="43">
        <v>57.700034383458373</v>
      </c>
      <c r="EN10" s="43">
        <v>58.191546116967253</v>
      </c>
      <c r="EO10" s="43">
        <v>61.676707892262911</v>
      </c>
      <c r="EP10" s="104">
        <v>63.085247579886968</v>
      </c>
      <c r="EQ10" s="104">
        <v>73.370509705506407</v>
      </c>
      <c r="ER10" s="43">
        <v>120.24336890631429</v>
      </c>
      <c r="ES10" s="43">
        <v>109.03849174371565</v>
      </c>
      <c r="ET10" s="43">
        <v>94.508512482866522</v>
      </c>
      <c r="EU10" s="43">
        <v>91.4004098344939</v>
      </c>
      <c r="EV10" s="43">
        <v>62.210634475983134</v>
      </c>
      <c r="EW10" s="43">
        <v>64.40648894796243</v>
      </c>
      <c r="EX10" s="43">
        <v>63.531917923989127</v>
      </c>
      <c r="EY10" s="43">
        <v>63.506533982268195</v>
      </c>
      <c r="EZ10" s="43">
        <v>64.361825462868069</v>
      </c>
      <c r="FA10" s="43">
        <v>69.56687084716549</v>
      </c>
      <c r="FB10" s="104">
        <v>75.179176307779841</v>
      </c>
      <c r="FC10" s="104">
        <v>88.820725563300414</v>
      </c>
      <c r="FD10" s="104">
        <v>104.64217959792754</v>
      </c>
      <c r="FE10" s="43">
        <v>65.86124808310683</v>
      </c>
      <c r="FF10" s="43">
        <v>67.621510874214707</v>
      </c>
      <c r="FG10" s="43">
        <v>66.904236717164295</v>
      </c>
      <c r="FH10" s="43">
        <v>69.946533845120854</v>
      </c>
      <c r="FI10" s="43">
        <v>69.682900755068431</v>
      </c>
      <c r="FJ10" s="43">
        <v>67.886212906711705</v>
      </c>
      <c r="FK10" s="43">
        <v>69.537048546614059</v>
      </c>
      <c r="FL10" s="43">
        <v>71.142507348990648</v>
      </c>
      <c r="FM10" s="162">
        <v>73.766190975289874</v>
      </c>
      <c r="FN10" s="43">
        <v>87.937837653293982</v>
      </c>
      <c r="FO10" s="43">
        <v>104.99844570212615</v>
      </c>
      <c r="FP10" s="43">
        <v>94.92295975582023</v>
      </c>
      <c r="FQ10" s="44">
        <v>78.715471569299012</v>
      </c>
      <c r="FR10" s="51" t="s">
        <v>76</v>
      </c>
      <c r="FT10" s="59">
        <f t="shared" si="0"/>
        <v>-10.075485946305918</v>
      </c>
      <c r="FU10" s="130">
        <f t="shared" si="1"/>
        <v>-16.207488186521218</v>
      </c>
      <c r="FW10" s="138"/>
      <c r="FX10" s="138"/>
    </row>
    <row r="11" spans="1:212" ht="18" customHeight="1">
      <c r="A11" s="45" t="s">
        <v>77</v>
      </c>
      <c r="B11" s="46">
        <v>87.484802366796686</v>
      </c>
      <c r="C11" s="47">
        <v>86.116999416582956</v>
      </c>
      <c r="D11" s="47">
        <v>85.642049584667475</v>
      </c>
      <c r="E11" s="47">
        <v>85.537777048122322</v>
      </c>
      <c r="F11" s="47">
        <v>85.305653019413654</v>
      </c>
      <c r="G11" s="47">
        <v>84.212917106189394</v>
      </c>
      <c r="H11" s="47">
        <v>89.749407753530491</v>
      </c>
      <c r="I11" s="47">
        <v>115.06390603236434</v>
      </c>
      <c r="J11" s="47">
        <v>115.07103521712118</v>
      </c>
      <c r="K11" s="47">
        <v>114.94008398540068</v>
      </c>
      <c r="L11" s="47">
        <v>114.08634750249738</v>
      </c>
      <c r="M11" s="48">
        <v>113.29122559396565</v>
      </c>
      <c r="N11" s="46">
        <v>112.56668072723173</v>
      </c>
      <c r="O11" s="47">
        <v>112.03231058953918</v>
      </c>
      <c r="P11" s="47">
        <v>111.86903789594565</v>
      </c>
      <c r="Q11" s="47">
        <v>111.54801422198641</v>
      </c>
      <c r="R11" s="47">
        <v>111.86723592473197</v>
      </c>
      <c r="S11" s="47">
        <v>111.08861470376605</v>
      </c>
      <c r="T11" s="47">
        <v>108.51042052162113</v>
      </c>
      <c r="U11" s="47">
        <v>107.62008846257444</v>
      </c>
      <c r="V11" s="47">
        <v>107.09668307265476</v>
      </c>
      <c r="W11" s="47">
        <v>107.11848037090756</v>
      </c>
      <c r="X11" s="47">
        <v>107.18399488747519</v>
      </c>
      <c r="Y11" s="48">
        <v>121.84706574839632</v>
      </c>
      <c r="Z11" s="46">
        <v>120.88952271513482</v>
      </c>
      <c r="AA11" s="47">
        <v>121.25604206181463</v>
      </c>
      <c r="AB11" s="47">
        <v>121.43533314741779</v>
      </c>
      <c r="AC11" s="47">
        <v>120.51157963108272</v>
      </c>
      <c r="AD11" s="47">
        <v>119.51953176182647</v>
      </c>
      <c r="AE11" s="47">
        <v>118.84320871016892</v>
      </c>
      <c r="AF11" s="47">
        <v>118.1274939034502</v>
      </c>
      <c r="AG11" s="47">
        <v>118.39251863427762</v>
      </c>
      <c r="AH11" s="47">
        <v>118.27651154188857</v>
      </c>
      <c r="AI11" s="47">
        <v>117.55567654838566</v>
      </c>
      <c r="AJ11" s="47">
        <v>116.05526518246418</v>
      </c>
      <c r="AK11" s="48">
        <v>114.24837700900093</v>
      </c>
      <c r="AL11" s="46">
        <v>114.17122189562005</v>
      </c>
      <c r="AM11" s="47">
        <v>114.05459774905947</v>
      </c>
      <c r="AN11" s="47">
        <v>114.54627171074497</v>
      </c>
      <c r="AO11" s="47">
        <v>113.80744614106979</v>
      </c>
      <c r="AP11" s="47">
        <v>119.48575092117773</v>
      </c>
      <c r="AQ11" s="47">
        <v>114.24638625335683</v>
      </c>
      <c r="AR11" s="47">
        <v>112.46541691974025</v>
      </c>
      <c r="AS11" s="47">
        <v>106.13556858628414</v>
      </c>
      <c r="AT11" s="47">
        <v>94.233023329242954</v>
      </c>
      <c r="AU11" s="47">
        <v>107.8469692169712</v>
      </c>
      <c r="AV11" s="47">
        <v>99.023183696562597</v>
      </c>
      <c r="AW11" s="48">
        <v>73.83435758108115</v>
      </c>
      <c r="AX11" s="46">
        <v>72.296873034381051</v>
      </c>
      <c r="AY11" s="47">
        <v>71.564315976821121</v>
      </c>
      <c r="AZ11" s="47">
        <v>67.133755234781532</v>
      </c>
      <c r="BA11" s="47">
        <v>66.666295197608676</v>
      </c>
      <c r="BB11" s="47">
        <v>70.598421417113613</v>
      </c>
      <c r="BC11" s="47">
        <v>77.563607017286941</v>
      </c>
      <c r="BD11" s="47">
        <v>73.46286600478328</v>
      </c>
      <c r="BE11" s="47">
        <v>64.38063381162371</v>
      </c>
      <c r="BF11" s="47">
        <v>63.358825275313592</v>
      </c>
      <c r="BG11" s="47">
        <v>65.794469996907466</v>
      </c>
      <c r="BH11" s="47">
        <v>59.982767858914968</v>
      </c>
      <c r="BI11" s="48">
        <v>84.871517747148346</v>
      </c>
      <c r="BJ11" s="46">
        <v>92.534713376485129</v>
      </c>
      <c r="BK11" s="47">
        <v>91.286992249778493</v>
      </c>
      <c r="BL11" s="47">
        <v>96.1350294117495</v>
      </c>
      <c r="BM11" s="47">
        <v>101.36519860542519</v>
      </c>
      <c r="BN11" s="47">
        <v>97.622992007010112</v>
      </c>
      <c r="BO11" s="47">
        <v>113.90336270338329</v>
      </c>
      <c r="BP11" s="47">
        <v>96.601107449581249</v>
      </c>
      <c r="BQ11" s="47">
        <v>95.576866645093631</v>
      </c>
      <c r="BR11" s="47">
        <v>95.131629481355588</v>
      </c>
      <c r="BS11" s="47">
        <v>94.288607661224717</v>
      </c>
      <c r="BT11" s="47">
        <v>99.291685264695332</v>
      </c>
      <c r="BU11" s="48">
        <v>137.87778370053377</v>
      </c>
      <c r="BV11" s="46">
        <v>142.86315916822971</v>
      </c>
      <c r="BW11" s="47">
        <v>122.56652078737137</v>
      </c>
      <c r="BX11" s="47">
        <v>124.55098625680962</v>
      </c>
      <c r="BY11" s="47">
        <v>116.24718288656743</v>
      </c>
      <c r="BZ11" s="47">
        <v>131.399855103058</v>
      </c>
      <c r="CA11" s="47">
        <v>101.53313652581583</v>
      </c>
      <c r="CB11" s="47">
        <v>100.69029270360821</v>
      </c>
      <c r="CC11" s="47">
        <v>103.23882848141965</v>
      </c>
      <c r="CD11" s="47">
        <v>105.90571448346942</v>
      </c>
      <c r="CE11" s="47">
        <v>109.35074176507776</v>
      </c>
      <c r="CF11" s="47">
        <v>111.34767531972554</v>
      </c>
      <c r="CG11" s="48">
        <v>115.01620381737314</v>
      </c>
      <c r="CH11" s="47">
        <v>120.38956865775509</v>
      </c>
      <c r="CI11" s="47">
        <v>117.54938971795096</v>
      </c>
      <c r="CJ11" s="47">
        <v>121.3775333515722</v>
      </c>
      <c r="CK11" s="47">
        <v>120.84626520168339</v>
      </c>
      <c r="CL11" s="47">
        <v>125.12596196709882</v>
      </c>
      <c r="CM11" s="47">
        <v>128.32474834442726</v>
      </c>
      <c r="CN11" s="47">
        <v>127.53691975908332</v>
      </c>
      <c r="CO11" s="47">
        <v>129.77945653892169</v>
      </c>
      <c r="CP11" s="47">
        <v>133.65312126751388</v>
      </c>
      <c r="CQ11" s="47">
        <v>107.77927660610715</v>
      </c>
      <c r="CR11" s="47">
        <v>108.73268550156665</v>
      </c>
      <c r="CS11" s="47">
        <v>114.91937197774963</v>
      </c>
      <c r="CT11" s="47">
        <v>117.40024498424175</v>
      </c>
      <c r="CU11" s="47">
        <v>120.33425768862767</v>
      </c>
      <c r="CV11" s="47">
        <v>72.503995591099866</v>
      </c>
      <c r="CW11" s="47">
        <v>76.645995192936965</v>
      </c>
      <c r="CX11" s="47">
        <v>77.204649785866934</v>
      </c>
      <c r="CY11" s="47">
        <v>81.873365025573264</v>
      </c>
      <c r="CZ11" s="47">
        <v>86.189258909973972</v>
      </c>
      <c r="DA11" s="47">
        <v>77.02389937237642</v>
      </c>
      <c r="DB11" s="47">
        <v>82.228313900760369</v>
      </c>
      <c r="DC11" s="47">
        <v>93.04565293773426</v>
      </c>
      <c r="DD11" s="47">
        <v>92.147049412221008</v>
      </c>
      <c r="DE11" s="47">
        <v>103.89630175517074</v>
      </c>
      <c r="DF11" s="47">
        <v>100.55157332113014</v>
      </c>
      <c r="DG11" s="47">
        <v>88.390756257908322</v>
      </c>
      <c r="DH11" s="47">
        <v>95.546742082990619</v>
      </c>
      <c r="DI11" s="47">
        <v>109.4324342846256</v>
      </c>
      <c r="DJ11" s="47">
        <v>117.87859140236615</v>
      </c>
      <c r="DK11" s="47">
        <v>107.40588221629379</v>
      </c>
      <c r="DL11" s="47">
        <v>82.516668495795258</v>
      </c>
      <c r="DM11" s="47">
        <v>68.306284973343921</v>
      </c>
      <c r="DN11" s="47">
        <v>72.153292001378929</v>
      </c>
      <c r="DO11" s="47">
        <v>83.075695167740975</v>
      </c>
      <c r="DP11" s="47">
        <v>80.104540226092695</v>
      </c>
      <c r="DQ11" s="47">
        <v>83.37005826944015</v>
      </c>
      <c r="DR11" s="47">
        <v>89.54074957008865</v>
      </c>
      <c r="DS11" s="47">
        <v>90.314542580954438</v>
      </c>
      <c r="DT11" s="47">
        <v>94.212556974186754</v>
      </c>
      <c r="DU11" s="47">
        <v>102.97773166934357</v>
      </c>
      <c r="DV11" s="47">
        <v>106.01168791958615</v>
      </c>
      <c r="DW11" s="47">
        <v>98.05979319326633</v>
      </c>
      <c r="DX11" s="47">
        <v>103.69935253541175</v>
      </c>
      <c r="DY11" s="47">
        <v>105.18542077640083</v>
      </c>
      <c r="DZ11" s="47">
        <v>105.3537177734714</v>
      </c>
      <c r="EA11" s="47">
        <v>107.52298199202663</v>
      </c>
      <c r="EB11" s="47">
        <v>107.23673160562073</v>
      </c>
      <c r="EC11" s="47">
        <v>105.21560209354581</v>
      </c>
      <c r="ED11" s="47">
        <v>103.30127013140383</v>
      </c>
      <c r="EE11" s="47">
        <v>98.505879909498574</v>
      </c>
      <c r="EF11" s="47">
        <v>107.42802390311836</v>
      </c>
      <c r="EG11" s="47">
        <v>112.96892783655787</v>
      </c>
      <c r="EH11" s="47">
        <v>110.55969209890138</v>
      </c>
      <c r="EI11" s="47">
        <v>101.78654885322834</v>
      </c>
      <c r="EJ11" s="47">
        <v>104.94865983526162</v>
      </c>
      <c r="EK11" s="47">
        <v>107.14491797932283</v>
      </c>
      <c r="EL11" s="47">
        <v>104.60147831411307</v>
      </c>
      <c r="EM11" s="47">
        <v>108.34335213546568</v>
      </c>
      <c r="EN11" s="47">
        <v>104.69743126633502</v>
      </c>
      <c r="EO11" s="47">
        <v>107.70354503990634</v>
      </c>
      <c r="EP11" s="105">
        <v>104.29309732288061</v>
      </c>
      <c r="EQ11" s="105">
        <v>102.49759466641842</v>
      </c>
      <c r="ER11" s="47">
        <v>112.81825692810274</v>
      </c>
      <c r="ES11" s="47">
        <v>104.36726602653954</v>
      </c>
      <c r="ET11" s="47">
        <v>91.450568850824098</v>
      </c>
      <c r="EU11" s="47">
        <v>97.009673491292801</v>
      </c>
      <c r="EV11" s="47">
        <v>92.689750146134045</v>
      </c>
      <c r="EW11" s="47">
        <v>89.542041056583614</v>
      </c>
      <c r="EX11" s="47">
        <v>87.843956482268595</v>
      </c>
      <c r="EY11" s="47">
        <v>89.199207025662389</v>
      </c>
      <c r="EZ11" s="47">
        <v>91.492778321917541</v>
      </c>
      <c r="FA11" s="47">
        <v>98.925502077105662</v>
      </c>
      <c r="FB11" s="105">
        <v>106.27628261014117</v>
      </c>
      <c r="FC11" s="105">
        <v>100.71993025913454</v>
      </c>
      <c r="FD11" s="105">
        <v>111.96296987773846</v>
      </c>
      <c r="FE11" s="47">
        <v>101.07835483876916</v>
      </c>
      <c r="FF11" s="47">
        <v>100.28997647751933</v>
      </c>
      <c r="FG11" s="47">
        <v>103.09389697650116</v>
      </c>
      <c r="FH11" s="47">
        <v>102.20833023950813</v>
      </c>
      <c r="FI11" s="47">
        <v>101.35071945734089</v>
      </c>
      <c r="FJ11" s="47">
        <v>102.26799437971229</v>
      </c>
      <c r="FK11" s="47">
        <v>100.42238994713207</v>
      </c>
      <c r="FL11" s="47">
        <v>99.020257560799394</v>
      </c>
      <c r="FM11" s="48">
        <v>104.34687659025049</v>
      </c>
      <c r="FN11" s="47">
        <v>108.11954434521071</v>
      </c>
      <c r="FO11" s="105">
        <v>115.84551491996656</v>
      </c>
      <c r="FP11" s="47">
        <v>121.68019622171138</v>
      </c>
      <c r="FQ11" s="47">
        <v>118.60134214609937</v>
      </c>
      <c r="FR11" s="52" t="s">
        <v>77</v>
      </c>
      <c r="FT11" s="60">
        <f t="shared" si="0"/>
        <v>5.8346813017448227</v>
      </c>
      <c r="FU11" s="131">
        <f t="shared" si="1"/>
        <v>-3.0788540756120142</v>
      </c>
      <c r="FW11" s="138"/>
      <c r="FX11" s="138"/>
    </row>
    <row r="12" spans="1:212" ht="18" customHeight="1">
      <c r="A12" s="41" t="s">
        <v>78</v>
      </c>
      <c r="B12" s="42">
        <v>108.27884435980604</v>
      </c>
      <c r="C12" s="43">
        <v>112.31648023033671</v>
      </c>
      <c r="D12" s="43">
        <v>115.00825351721456</v>
      </c>
      <c r="E12" s="43">
        <v>124.28861958556826</v>
      </c>
      <c r="F12" s="43">
        <v>119.88371636650258</v>
      </c>
      <c r="G12" s="43">
        <v>117.30403300047142</v>
      </c>
      <c r="H12" s="43">
        <v>128.96621988110229</v>
      </c>
      <c r="I12" s="43">
        <v>137.06656665604243</v>
      </c>
      <c r="J12" s="43">
        <v>137.67040630240501</v>
      </c>
      <c r="K12" s="43">
        <v>134.34776074722481</v>
      </c>
      <c r="L12" s="43">
        <v>136.74570140226152</v>
      </c>
      <c r="M12" s="44">
        <v>143.86490807805168</v>
      </c>
      <c r="N12" s="42">
        <v>140.04977514432943</v>
      </c>
      <c r="O12" s="43">
        <v>138.96924741687619</v>
      </c>
      <c r="P12" s="43">
        <v>138.61187115633655</v>
      </c>
      <c r="Q12" s="43">
        <v>131.01608058269292</v>
      </c>
      <c r="R12" s="43">
        <v>129.58586824980526</v>
      </c>
      <c r="S12" s="43">
        <v>128.88562033390531</v>
      </c>
      <c r="T12" s="43">
        <v>137.86140915037711</v>
      </c>
      <c r="U12" s="43">
        <v>131.10631449324507</v>
      </c>
      <c r="V12" s="43">
        <v>123.66980698171641</v>
      </c>
      <c r="W12" s="43">
        <v>128.39332144667628</v>
      </c>
      <c r="X12" s="43">
        <v>128.69989126711675</v>
      </c>
      <c r="Y12" s="44">
        <v>128.98309865940826</v>
      </c>
      <c r="Z12" s="42">
        <v>126.36557817956819</v>
      </c>
      <c r="AA12" s="43">
        <v>126.03422797893886</v>
      </c>
      <c r="AB12" s="43">
        <v>124.93475527034818</v>
      </c>
      <c r="AC12" s="43">
        <v>123.66600725708309</v>
      </c>
      <c r="AD12" s="43">
        <v>124.93438151229864</v>
      </c>
      <c r="AE12" s="43">
        <v>125.67309671687497</v>
      </c>
      <c r="AF12" s="43">
        <v>125.38632778771756</v>
      </c>
      <c r="AG12" s="43">
        <v>124.94207370426045</v>
      </c>
      <c r="AH12" s="43">
        <v>125.00244716942608</v>
      </c>
      <c r="AI12" s="43">
        <v>124.69173412845818</v>
      </c>
      <c r="AJ12" s="43">
        <v>123.39919830187134</v>
      </c>
      <c r="AK12" s="44">
        <v>120.96187444173384</v>
      </c>
      <c r="AL12" s="42">
        <v>122.19092914280992</v>
      </c>
      <c r="AM12" s="43">
        <v>121.32240777090067</v>
      </c>
      <c r="AN12" s="43">
        <v>120.71328664420312</v>
      </c>
      <c r="AO12" s="43">
        <v>120.866467084082</v>
      </c>
      <c r="AP12" s="43">
        <v>123.56807424546467</v>
      </c>
      <c r="AQ12" s="43">
        <v>122.3707942692572</v>
      </c>
      <c r="AR12" s="43">
        <v>121.72532632453914</v>
      </c>
      <c r="AS12" s="43">
        <v>120.04008004942311</v>
      </c>
      <c r="AT12" s="43">
        <v>120.07776202589787</v>
      </c>
      <c r="AU12" s="43">
        <v>119.46013557860961</v>
      </c>
      <c r="AV12" s="43">
        <v>119.39104998710236</v>
      </c>
      <c r="AW12" s="44">
        <v>121.3686484212035</v>
      </c>
      <c r="AX12" s="42">
        <v>120.44746205565329</v>
      </c>
      <c r="AY12" s="43">
        <v>120.57033479678061</v>
      </c>
      <c r="AZ12" s="43">
        <v>118.82706522055288</v>
      </c>
      <c r="BA12" s="43">
        <v>119.85336103201834</v>
      </c>
      <c r="BB12" s="43">
        <v>120.82592220954608</v>
      </c>
      <c r="BC12" s="43">
        <v>126.83212094583686</v>
      </c>
      <c r="BD12" s="43">
        <v>123.03493498861098</v>
      </c>
      <c r="BE12" s="43">
        <v>124.85951144795931</v>
      </c>
      <c r="BF12" s="43">
        <v>124.74219231067381</v>
      </c>
      <c r="BG12" s="43">
        <v>124.30111179941146</v>
      </c>
      <c r="BH12" s="43">
        <v>124.5704413380941</v>
      </c>
      <c r="BI12" s="44">
        <v>127.10012454159433</v>
      </c>
      <c r="BJ12" s="42">
        <v>125.97825108335903</v>
      </c>
      <c r="BK12" s="43">
        <v>123.62661028675043</v>
      </c>
      <c r="BL12" s="43">
        <v>124.71069860628484</v>
      </c>
      <c r="BM12" s="43">
        <v>125.73410787641633</v>
      </c>
      <c r="BN12" s="43">
        <v>127.53843536149866</v>
      </c>
      <c r="BO12" s="43">
        <v>129.07175102600829</v>
      </c>
      <c r="BP12" s="43">
        <v>128.19801655459358</v>
      </c>
      <c r="BQ12" s="43">
        <v>129.28111751680154</v>
      </c>
      <c r="BR12" s="43">
        <v>130.43819316267229</v>
      </c>
      <c r="BS12" s="43">
        <v>131.40364186827523</v>
      </c>
      <c r="BT12" s="43">
        <v>131.47849426801204</v>
      </c>
      <c r="BU12" s="44">
        <v>132.78685284186039</v>
      </c>
      <c r="BV12" s="42">
        <v>132.8928406940214</v>
      </c>
      <c r="BW12" s="43">
        <v>133.83136099468561</v>
      </c>
      <c r="BX12" s="43">
        <v>130.59777651841145</v>
      </c>
      <c r="BY12" s="43">
        <v>123.71158979889424</v>
      </c>
      <c r="BZ12" s="43">
        <v>133.42174160468045</v>
      </c>
      <c r="CA12" s="43">
        <v>138.44738398022861</v>
      </c>
      <c r="CB12" s="43">
        <v>131.9207179106769</v>
      </c>
      <c r="CC12" s="43">
        <v>133.77744988407889</v>
      </c>
      <c r="CD12" s="43">
        <v>156.15520946347493</v>
      </c>
      <c r="CE12" s="43">
        <v>167.995571886546</v>
      </c>
      <c r="CF12" s="43">
        <v>163.1077912426374</v>
      </c>
      <c r="CG12" s="44">
        <v>183.3797729400689</v>
      </c>
      <c r="CH12" s="43">
        <v>178.97814610382329</v>
      </c>
      <c r="CI12" s="43">
        <v>159.74906245701055</v>
      </c>
      <c r="CJ12" s="43">
        <v>168.37227816260747</v>
      </c>
      <c r="CK12" s="43">
        <v>175.47935811925129</v>
      </c>
      <c r="CL12" s="43">
        <v>188.84826227148531</v>
      </c>
      <c r="CM12" s="43">
        <v>160.77040877513622</v>
      </c>
      <c r="CN12" s="43">
        <v>169.78445700397964</v>
      </c>
      <c r="CO12" s="43">
        <v>169.03631986508361</v>
      </c>
      <c r="CP12" s="43">
        <v>175.21994358508314</v>
      </c>
      <c r="CQ12" s="43">
        <v>176.1250520176558</v>
      </c>
      <c r="CR12" s="43">
        <v>181.12667935116178</v>
      </c>
      <c r="CS12" s="43">
        <v>198.63863116012249</v>
      </c>
      <c r="CT12" s="43">
        <v>181.00301893229536</v>
      </c>
      <c r="CU12" s="43">
        <v>175.42778992411988</v>
      </c>
      <c r="CV12" s="43">
        <v>177.9763774494202</v>
      </c>
      <c r="CW12" s="43">
        <v>159.46179558857045</v>
      </c>
      <c r="CX12" s="43">
        <v>168.64622737131759</v>
      </c>
      <c r="CY12" s="43">
        <v>167.95772566657922</v>
      </c>
      <c r="CZ12" s="43">
        <v>176.48536902843486</v>
      </c>
      <c r="DA12" s="43">
        <v>175.78405856400869</v>
      </c>
      <c r="DB12" s="43">
        <v>177.76620522332624</v>
      </c>
      <c r="DC12" s="43">
        <v>182.3056352185942</v>
      </c>
      <c r="DD12" s="43">
        <v>180.86604495460239</v>
      </c>
      <c r="DE12" s="43">
        <v>184.45804541460748</v>
      </c>
      <c r="DF12" s="43">
        <v>173.9982198686715</v>
      </c>
      <c r="DG12" s="43">
        <v>161.95427108388122</v>
      </c>
      <c r="DH12" s="43">
        <v>171.1882012514601</v>
      </c>
      <c r="DI12" s="43">
        <v>193.05013683945504</v>
      </c>
      <c r="DJ12" s="43">
        <v>174.27318023033385</v>
      </c>
      <c r="DK12" s="43">
        <v>168.00032512848966</v>
      </c>
      <c r="DL12" s="43">
        <v>154.41614635851593</v>
      </c>
      <c r="DM12" s="43">
        <v>154.59693247365178</v>
      </c>
      <c r="DN12" s="43">
        <v>157.85949139641593</v>
      </c>
      <c r="DO12" s="43">
        <v>163.85702936952484</v>
      </c>
      <c r="DP12" s="43">
        <v>166.13029983510836</v>
      </c>
      <c r="DQ12" s="43">
        <v>173.60892473501602</v>
      </c>
      <c r="DR12" s="43">
        <v>167.38121019085614</v>
      </c>
      <c r="DS12" s="43">
        <v>155.44186003483136</v>
      </c>
      <c r="DT12" s="43">
        <v>166.50464433964754</v>
      </c>
      <c r="DU12" s="43">
        <v>181.05215222709921</v>
      </c>
      <c r="DV12" s="43">
        <v>161.80213777668217</v>
      </c>
      <c r="DW12" s="43">
        <v>166.94849454300848</v>
      </c>
      <c r="DX12" s="43">
        <v>171.52856860225199</v>
      </c>
      <c r="DY12" s="43">
        <v>174.65148827017188</v>
      </c>
      <c r="DZ12" s="43">
        <v>175.77827532484829</v>
      </c>
      <c r="EA12" s="43">
        <v>183.47535500905434</v>
      </c>
      <c r="EB12" s="43">
        <v>185.00520972045973</v>
      </c>
      <c r="EC12" s="43">
        <v>195.88081220181502</v>
      </c>
      <c r="ED12" s="43">
        <v>184.47311616747615</v>
      </c>
      <c r="EE12" s="43">
        <v>168.66414945009072</v>
      </c>
      <c r="EF12" s="43">
        <v>189.2048055363951</v>
      </c>
      <c r="EG12" s="43">
        <v>214.34310241691526</v>
      </c>
      <c r="EH12" s="43">
        <v>179.77208757981037</v>
      </c>
      <c r="EI12" s="43">
        <v>190.21433635100249</v>
      </c>
      <c r="EJ12" s="43">
        <v>195.80944728898768</v>
      </c>
      <c r="EK12" s="43">
        <v>200.21813454966798</v>
      </c>
      <c r="EL12" s="43">
        <v>196.12560759370257</v>
      </c>
      <c r="EM12" s="43">
        <v>201.75852462768165</v>
      </c>
      <c r="EN12" s="43">
        <v>201.8575652081187</v>
      </c>
      <c r="EO12" s="43">
        <v>215.62943214151608</v>
      </c>
      <c r="EP12" s="104">
        <v>205.57945166757216</v>
      </c>
      <c r="EQ12" s="104">
        <v>193.37539730351955</v>
      </c>
      <c r="ER12" s="43">
        <v>215.69656009124949</v>
      </c>
      <c r="ES12" s="43">
        <v>199.41780528610764</v>
      </c>
      <c r="ET12" s="43">
        <v>194.73966847351838</v>
      </c>
      <c r="EU12" s="43">
        <v>201.77973988474415</v>
      </c>
      <c r="EV12" s="43">
        <v>208.08477664542619</v>
      </c>
      <c r="EW12" s="43">
        <v>208.60338564054507</v>
      </c>
      <c r="EX12" s="43">
        <v>202.64327499532229</v>
      </c>
      <c r="EY12" s="43">
        <v>208.29653796853822</v>
      </c>
      <c r="EZ12" s="43">
        <v>218.13456825368132</v>
      </c>
      <c r="FA12" s="43">
        <v>225.26026191486798</v>
      </c>
      <c r="FB12" s="104">
        <v>209.98714550730708</v>
      </c>
      <c r="FC12" s="104">
        <v>206.93999280775552</v>
      </c>
      <c r="FD12" s="104">
        <v>239.47351003823533</v>
      </c>
      <c r="FE12" s="43">
        <v>188.23462091280149</v>
      </c>
      <c r="FF12" s="43">
        <v>199.40400458540336</v>
      </c>
      <c r="FG12" s="43">
        <v>203.84954980687559</v>
      </c>
      <c r="FH12" s="43">
        <v>207.68070156305129</v>
      </c>
      <c r="FI12" s="43">
        <v>204.03442353793938</v>
      </c>
      <c r="FJ12" s="43">
        <v>202.12897488724826</v>
      </c>
      <c r="FK12" s="43">
        <v>208.79007748970216</v>
      </c>
      <c r="FL12" s="43">
        <v>212.07131906417456</v>
      </c>
      <c r="FM12" s="44">
        <v>220.4962065515395</v>
      </c>
      <c r="FN12" s="43">
        <v>214.15626079973865</v>
      </c>
      <c r="FO12" s="104">
        <v>212.24654451321203</v>
      </c>
      <c r="FP12" s="43">
        <v>231.05206290073932</v>
      </c>
      <c r="FQ12" s="43">
        <v>191.23174233632241</v>
      </c>
      <c r="FR12" s="51" t="s">
        <v>79</v>
      </c>
      <c r="FT12" s="59">
        <f t="shared" si="0"/>
        <v>18.805518387527286</v>
      </c>
      <c r="FU12" s="130">
        <f t="shared" si="1"/>
        <v>-39.820320564416903</v>
      </c>
      <c r="FW12" s="138"/>
      <c r="FX12" s="138"/>
    </row>
    <row r="13" spans="1:212" ht="18" customHeight="1">
      <c r="A13" s="45" t="s">
        <v>80</v>
      </c>
      <c r="B13" s="46">
        <v>123.76039387266142</v>
      </c>
      <c r="C13" s="47">
        <v>122.62782092645652</v>
      </c>
      <c r="D13" s="47">
        <v>123.63540882040085</v>
      </c>
      <c r="E13" s="47">
        <v>120.63339490168156</v>
      </c>
      <c r="F13" s="47">
        <v>123.2435644329633</v>
      </c>
      <c r="G13" s="47">
        <v>121.49153114949956</v>
      </c>
      <c r="H13" s="47">
        <v>125.92780387265462</v>
      </c>
      <c r="I13" s="47">
        <v>142.00364260745695</v>
      </c>
      <c r="J13" s="47">
        <v>132.56262173137088</v>
      </c>
      <c r="K13" s="47">
        <v>125.75280261982823</v>
      </c>
      <c r="L13" s="47">
        <v>124.61765713722724</v>
      </c>
      <c r="M13" s="48">
        <v>145.9342296484264</v>
      </c>
      <c r="N13" s="46">
        <v>146.18810602597634</v>
      </c>
      <c r="O13" s="47">
        <v>144.47975716647011</v>
      </c>
      <c r="P13" s="47">
        <v>144.51077845127057</v>
      </c>
      <c r="Q13" s="47">
        <v>146.85880726388038</v>
      </c>
      <c r="R13" s="47">
        <v>146.50633977986732</v>
      </c>
      <c r="S13" s="47">
        <v>150.08850169838266</v>
      </c>
      <c r="T13" s="47">
        <v>151.20273029751937</v>
      </c>
      <c r="U13" s="47">
        <v>167.63090204383658</v>
      </c>
      <c r="V13" s="47">
        <v>150.35907161395517</v>
      </c>
      <c r="W13" s="47">
        <v>154.67180695587032</v>
      </c>
      <c r="X13" s="47">
        <v>168.05604243419464</v>
      </c>
      <c r="Y13" s="48">
        <v>250.92249046892653</v>
      </c>
      <c r="Z13" s="46">
        <v>166.16171748605495</v>
      </c>
      <c r="AA13" s="47">
        <v>154.18961893339241</v>
      </c>
      <c r="AB13" s="47">
        <v>159.79225697524745</v>
      </c>
      <c r="AC13" s="47">
        <v>163.78605300253579</v>
      </c>
      <c r="AD13" s="47">
        <v>174.32381885830853</v>
      </c>
      <c r="AE13" s="47">
        <v>175.46800006303019</v>
      </c>
      <c r="AF13" s="47">
        <v>190.99626378310688</v>
      </c>
      <c r="AG13" s="47">
        <v>168.52056678352415</v>
      </c>
      <c r="AH13" s="47">
        <v>173.5083461715293</v>
      </c>
      <c r="AI13" s="47">
        <v>170.62359278557031</v>
      </c>
      <c r="AJ13" s="47">
        <v>177.08355751342845</v>
      </c>
      <c r="AK13" s="48">
        <v>210.70868359900436</v>
      </c>
      <c r="AL13" s="46">
        <v>210.12448201491972</v>
      </c>
      <c r="AM13" s="47">
        <v>209.78369692288015</v>
      </c>
      <c r="AN13" s="47">
        <v>208.97015262992835</v>
      </c>
      <c r="AO13" s="47">
        <v>210.1453086671126</v>
      </c>
      <c r="AP13" s="47">
        <v>219.20351402497846</v>
      </c>
      <c r="AQ13" s="47">
        <v>231.31582037727668</v>
      </c>
      <c r="AR13" s="47">
        <v>241.58826910161909</v>
      </c>
      <c r="AS13" s="47">
        <v>221.47155391263516</v>
      </c>
      <c r="AT13" s="47">
        <v>219.36721755021836</v>
      </c>
      <c r="AU13" s="47">
        <v>214.82620484543506</v>
      </c>
      <c r="AV13" s="47">
        <v>224.34337394752669</v>
      </c>
      <c r="AW13" s="48">
        <v>242.96370196280995</v>
      </c>
      <c r="AX13" s="46">
        <v>190.86735797079348</v>
      </c>
      <c r="AY13" s="47">
        <v>189.92429016316839</v>
      </c>
      <c r="AZ13" s="47">
        <v>132.92195439579442</v>
      </c>
      <c r="BA13" s="47">
        <v>154.75247302703596</v>
      </c>
      <c r="BB13" s="47">
        <v>161.42016271696198</v>
      </c>
      <c r="BC13" s="47">
        <v>169.58412897742929</v>
      </c>
      <c r="BD13" s="47">
        <v>158.25192999052626</v>
      </c>
      <c r="BE13" s="47">
        <v>157.91764337673342</v>
      </c>
      <c r="BF13" s="47">
        <v>159.18681108320612</v>
      </c>
      <c r="BG13" s="47">
        <v>159.2168558591992</v>
      </c>
      <c r="BH13" s="47">
        <v>163.8237828615126</v>
      </c>
      <c r="BI13" s="48">
        <v>205.51724348343259</v>
      </c>
      <c r="BJ13" s="46">
        <v>146.10818466646344</v>
      </c>
      <c r="BK13" s="47">
        <v>138.91422338409399</v>
      </c>
      <c r="BL13" s="47">
        <v>147.27462818423967</v>
      </c>
      <c r="BM13" s="47">
        <v>150.47137685834446</v>
      </c>
      <c r="BN13" s="47">
        <v>154.80144185152895</v>
      </c>
      <c r="BO13" s="47">
        <v>166.82764768786691</v>
      </c>
      <c r="BP13" s="47">
        <v>149.59508012596561</v>
      </c>
      <c r="BQ13" s="47">
        <v>150.26523432780891</v>
      </c>
      <c r="BR13" s="47">
        <v>150.27826231067527</v>
      </c>
      <c r="BS13" s="47">
        <v>154.02545340765732</v>
      </c>
      <c r="BT13" s="47">
        <v>152.53665405806984</v>
      </c>
      <c r="BU13" s="48">
        <v>171.07156807377527</v>
      </c>
      <c r="BV13" s="46">
        <v>126.75521933638569</v>
      </c>
      <c r="BW13" s="47">
        <v>119.1874527019006</v>
      </c>
      <c r="BX13" s="47">
        <v>120.05284237097288</v>
      </c>
      <c r="BY13" s="47">
        <v>124.66046515312107</v>
      </c>
      <c r="BZ13" s="47">
        <v>144.01802996532706</v>
      </c>
      <c r="CA13" s="47">
        <v>144.9044381624982</v>
      </c>
      <c r="CB13" s="47">
        <v>153.82072522478666</v>
      </c>
      <c r="CC13" s="47">
        <v>120.56526745951889</v>
      </c>
      <c r="CD13" s="47">
        <v>131.06570388433065</v>
      </c>
      <c r="CE13" s="47">
        <v>132.93444081551101</v>
      </c>
      <c r="CF13" s="47">
        <v>144.35585766823408</v>
      </c>
      <c r="CG13" s="48">
        <v>177.95416778553215</v>
      </c>
      <c r="CH13" s="47">
        <v>159.70133507513486</v>
      </c>
      <c r="CI13" s="47">
        <v>157.42525296534382</v>
      </c>
      <c r="CJ13" s="47">
        <v>160.89143037943927</v>
      </c>
      <c r="CK13" s="47">
        <v>169.03159792785755</v>
      </c>
      <c r="CL13" s="47">
        <v>177.62405562000757</v>
      </c>
      <c r="CM13" s="47">
        <v>179.32449197806852</v>
      </c>
      <c r="CN13" s="47">
        <v>179.88445683323971</v>
      </c>
      <c r="CO13" s="47">
        <v>180.29967943687694</v>
      </c>
      <c r="CP13" s="47">
        <v>182.02683444285992</v>
      </c>
      <c r="CQ13" s="47">
        <v>184.97879328764546</v>
      </c>
      <c r="CR13" s="47">
        <v>184.62333201223038</v>
      </c>
      <c r="CS13" s="47">
        <v>208.84779450068686</v>
      </c>
      <c r="CT13" s="47">
        <v>181.64074570887541</v>
      </c>
      <c r="CU13" s="47">
        <v>181.75612973346543</v>
      </c>
      <c r="CV13" s="47">
        <v>98.95379497925984</v>
      </c>
      <c r="CW13" s="47">
        <v>170.24462734427394</v>
      </c>
      <c r="CX13" s="47">
        <v>254.18037536647083</v>
      </c>
      <c r="CY13" s="47">
        <v>228.79120165753002</v>
      </c>
      <c r="CZ13" s="47">
        <v>238.15314955139314</v>
      </c>
      <c r="DA13" s="47">
        <v>179.9126979802906</v>
      </c>
      <c r="DB13" s="47">
        <v>177.33876138533313</v>
      </c>
      <c r="DC13" s="47">
        <v>196.443191590705</v>
      </c>
      <c r="DD13" s="47">
        <v>201.41169750047854</v>
      </c>
      <c r="DE13" s="47">
        <v>242.29942562373341</v>
      </c>
      <c r="DF13" s="47">
        <v>170.0627068729946</v>
      </c>
      <c r="DG13" s="47">
        <v>166.3982422575225</v>
      </c>
      <c r="DH13" s="47">
        <v>190.0302271908721</v>
      </c>
      <c r="DI13" s="47">
        <v>186.78634568140376</v>
      </c>
      <c r="DJ13" s="47">
        <v>197.88645087082253</v>
      </c>
      <c r="DK13" s="47">
        <v>175.83789589831736</v>
      </c>
      <c r="DL13" s="47">
        <v>187.84254409459936</v>
      </c>
      <c r="DM13" s="47">
        <v>193.05302527786861</v>
      </c>
      <c r="DN13" s="47">
        <v>186.53356860455943</v>
      </c>
      <c r="DO13" s="47">
        <v>209.91289464889968</v>
      </c>
      <c r="DP13" s="47">
        <v>222.33201206904013</v>
      </c>
      <c r="DQ13" s="47">
        <v>260.72519786577743</v>
      </c>
      <c r="DR13" s="47">
        <v>176.57628176725174</v>
      </c>
      <c r="DS13" s="47">
        <v>162.44390101133493</v>
      </c>
      <c r="DT13" s="47">
        <v>212.05061740424455</v>
      </c>
      <c r="DU13" s="47">
        <v>243.14082999513391</v>
      </c>
      <c r="DV13" s="47">
        <v>209.88260824404358</v>
      </c>
      <c r="DW13" s="47">
        <v>190.6966120177932</v>
      </c>
      <c r="DX13" s="47">
        <v>196.19288629538838</v>
      </c>
      <c r="DY13" s="47">
        <v>196.70931314086349</v>
      </c>
      <c r="DZ13" s="47">
        <v>190.54590180238256</v>
      </c>
      <c r="EA13" s="47">
        <v>212.5985137265836</v>
      </c>
      <c r="EB13" s="47">
        <v>229.65704879988044</v>
      </c>
      <c r="EC13" s="47">
        <v>293.46743065258084</v>
      </c>
      <c r="ED13" s="47">
        <v>226.82562921804046</v>
      </c>
      <c r="EE13" s="47">
        <v>195.04251869983784</v>
      </c>
      <c r="EF13" s="47">
        <v>192.1340100596432</v>
      </c>
      <c r="EG13" s="47">
        <v>205.03566323570004</v>
      </c>
      <c r="EH13" s="47">
        <v>187.22789067512232</v>
      </c>
      <c r="EI13" s="47">
        <v>189.33145733236267</v>
      </c>
      <c r="EJ13" s="47">
        <v>189.26899725075702</v>
      </c>
      <c r="EK13" s="47">
        <v>199.93191934436967</v>
      </c>
      <c r="EL13" s="47">
        <v>194.92774216956093</v>
      </c>
      <c r="EM13" s="47">
        <v>198.01829727756831</v>
      </c>
      <c r="EN13" s="47">
        <v>220.17468996472343</v>
      </c>
      <c r="EO13" s="47">
        <v>260.44482793140776</v>
      </c>
      <c r="EP13" s="105">
        <v>192.72041772422509</v>
      </c>
      <c r="EQ13" s="105">
        <v>189.95693772974531</v>
      </c>
      <c r="ER13" s="47">
        <v>201.68900113370719</v>
      </c>
      <c r="ES13" s="47">
        <v>208.52862175869191</v>
      </c>
      <c r="ET13" s="47">
        <v>197.88472512317861</v>
      </c>
      <c r="EU13" s="47">
        <v>208.6777213523211</v>
      </c>
      <c r="EV13" s="47">
        <v>198.70500239596515</v>
      </c>
      <c r="EW13" s="47">
        <v>215.76326474718198</v>
      </c>
      <c r="EX13" s="47">
        <v>214.70801217103147</v>
      </c>
      <c r="EY13" s="47">
        <v>196.72310843967747</v>
      </c>
      <c r="EZ13" s="47">
        <v>206.33711769799137</v>
      </c>
      <c r="FA13" s="47">
        <v>239.19553840647242</v>
      </c>
      <c r="FB13" s="105">
        <v>182.60473923214784</v>
      </c>
      <c r="FC13" s="105">
        <v>180.32043574821731</v>
      </c>
      <c r="FD13" s="105">
        <v>193.65471393209504</v>
      </c>
      <c r="FE13" s="47">
        <v>168.17607655605042</v>
      </c>
      <c r="FF13" s="47">
        <v>178.40123883447586</v>
      </c>
      <c r="FG13" s="47">
        <v>153.87048909220235</v>
      </c>
      <c r="FH13" s="47">
        <v>153.37655829020039</v>
      </c>
      <c r="FI13" s="47">
        <v>156.19150605120936</v>
      </c>
      <c r="FJ13" s="47">
        <v>152.98126960038377</v>
      </c>
      <c r="FK13" s="47">
        <v>162.7879214739279</v>
      </c>
      <c r="FL13" s="47">
        <v>184.71353642607409</v>
      </c>
      <c r="FM13" s="48">
        <v>228.65519456616823</v>
      </c>
      <c r="FN13" s="47">
        <v>155.74092479511282</v>
      </c>
      <c r="FO13" s="105">
        <v>165.13188465471507</v>
      </c>
      <c r="FP13" s="47">
        <v>193.85297960949526</v>
      </c>
      <c r="FQ13" s="47">
        <v>189.41947205587951</v>
      </c>
      <c r="FR13" s="52" t="s">
        <v>80</v>
      </c>
      <c r="FT13" s="60">
        <f t="shared" si="0"/>
        <v>28.721094954780199</v>
      </c>
      <c r="FU13" s="131">
        <f t="shared" si="1"/>
        <v>-4.4335075536157547</v>
      </c>
      <c r="FW13" s="138"/>
      <c r="FX13" s="138"/>
    </row>
    <row r="14" spans="1:212" ht="18" customHeight="1">
      <c r="A14" s="41" t="s">
        <v>81</v>
      </c>
      <c r="B14" s="42">
        <v>229.4678640665673</v>
      </c>
      <c r="C14" s="43">
        <v>226.01579389115122</v>
      </c>
      <c r="D14" s="43">
        <v>224.74199397755612</v>
      </c>
      <c r="E14" s="43">
        <v>223.9329013316696</v>
      </c>
      <c r="F14" s="43">
        <v>267.49008677717256</v>
      </c>
      <c r="G14" s="43">
        <v>267.15132988360074</v>
      </c>
      <c r="H14" s="43">
        <v>249.91847681888663</v>
      </c>
      <c r="I14" s="43">
        <v>261.28629082957832</v>
      </c>
      <c r="J14" s="43">
        <v>284.84384502121702</v>
      </c>
      <c r="K14" s="43">
        <v>276.64358942332558</v>
      </c>
      <c r="L14" s="43">
        <v>282.0256074768746</v>
      </c>
      <c r="M14" s="44">
        <v>289.94685913575245</v>
      </c>
      <c r="N14" s="42">
        <v>265.72074454884773</v>
      </c>
      <c r="O14" s="43">
        <v>264.65682266488272</v>
      </c>
      <c r="P14" s="43">
        <v>292.2095888099185</v>
      </c>
      <c r="Q14" s="43">
        <v>289.68158090948782</v>
      </c>
      <c r="R14" s="43">
        <v>277.02741514988509</v>
      </c>
      <c r="S14" s="43">
        <v>284.83571172173129</v>
      </c>
      <c r="T14" s="43">
        <v>268.52865428305847</v>
      </c>
      <c r="U14" s="43">
        <v>267.27466594427756</v>
      </c>
      <c r="V14" s="43">
        <v>268.25174216357198</v>
      </c>
      <c r="W14" s="43">
        <v>293.93432057569686</v>
      </c>
      <c r="X14" s="43">
        <v>186.50037102844246</v>
      </c>
      <c r="Y14" s="44">
        <v>188.59851176514798</v>
      </c>
      <c r="Z14" s="42">
        <v>230.33244507676116</v>
      </c>
      <c r="AA14" s="43">
        <v>225.59459271780199</v>
      </c>
      <c r="AB14" s="43">
        <v>240.31184080262739</v>
      </c>
      <c r="AC14" s="43">
        <v>220.92925467593236</v>
      </c>
      <c r="AD14" s="43">
        <v>153.66772924615685</v>
      </c>
      <c r="AE14" s="43">
        <v>157.97007884619529</v>
      </c>
      <c r="AF14" s="43">
        <v>138.94336004719386</v>
      </c>
      <c r="AG14" s="43">
        <v>139.36111798436448</v>
      </c>
      <c r="AH14" s="43">
        <v>167.57931275577417</v>
      </c>
      <c r="AI14" s="43">
        <v>153.38492616045079</v>
      </c>
      <c r="AJ14" s="43">
        <v>170.58531069346262</v>
      </c>
      <c r="AK14" s="44">
        <v>198.8627584956422</v>
      </c>
      <c r="AL14" s="42">
        <v>226.47283746766914</v>
      </c>
      <c r="AM14" s="43">
        <v>212.72111264716233</v>
      </c>
      <c r="AN14" s="43">
        <v>176.48634816634561</v>
      </c>
      <c r="AO14" s="43">
        <v>137.46327847456715</v>
      </c>
      <c r="AP14" s="43">
        <v>152.25797347059034</v>
      </c>
      <c r="AQ14" s="43">
        <v>177.03930448355402</v>
      </c>
      <c r="AR14" s="43">
        <v>171.03221107406009</v>
      </c>
      <c r="AS14" s="43">
        <v>139.4474087450273</v>
      </c>
      <c r="AT14" s="43">
        <v>156.37739184260658</v>
      </c>
      <c r="AU14" s="43">
        <v>165.15434486833547</v>
      </c>
      <c r="AV14" s="43">
        <v>166.96927486297309</v>
      </c>
      <c r="AW14" s="44">
        <v>160.24268610541077</v>
      </c>
      <c r="AX14" s="42">
        <v>156.55014786467177</v>
      </c>
      <c r="AY14" s="43">
        <v>167.64106376029571</v>
      </c>
      <c r="AZ14" s="43">
        <v>162.43601042077424</v>
      </c>
      <c r="BA14" s="43">
        <v>173.82722307210756</v>
      </c>
      <c r="BB14" s="43">
        <v>164.08284027882775</v>
      </c>
      <c r="BC14" s="43">
        <v>179.41823170917806</v>
      </c>
      <c r="BD14" s="43">
        <v>189.13190137901844</v>
      </c>
      <c r="BE14" s="43">
        <v>177.35763536394123</v>
      </c>
      <c r="BF14" s="43">
        <v>169.22901081405536</v>
      </c>
      <c r="BG14" s="43">
        <v>170.4346963932249</v>
      </c>
      <c r="BH14" s="43">
        <v>156.50145977641137</v>
      </c>
      <c r="BI14" s="44">
        <v>162.04628970397104</v>
      </c>
      <c r="BJ14" s="42">
        <v>161.03228466213113</v>
      </c>
      <c r="BK14" s="43">
        <v>153.39637083813835</v>
      </c>
      <c r="BL14" s="43">
        <v>158.76190446420171</v>
      </c>
      <c r="BM14" s="43">
        <v>167.04061208509628</v>
      </c>
      <c r="BN14" s="43">
        <v>159.75057405664123</v>
      </c>
      <c r="BO14" s="43">
        <v>149.30014383666779</v>
      </c>
      <c r="BP14" s="43">
        <v>177.63393798752324</v>
      </c>
      <c r="BQ14" s="43">
        <v>180.8901132062708</v>
      </c>
      <c r="BR14" s="43">
        <v>147.895712072577</v>
      </c>
      <c r="BS14" s="43">
        <v>151.60206179610012</v>
      </c>
      <c r="BT14" s="43">
        <v>153.91091421131546</v>
      </c>
      <c r="BU14" s="44">
        <v>142.67597616827791</v>
      </c>
      <c r="BV14" s="42">
        <v>139.59945981185555</v>
      </c>
      <c r="BW14" s="43">
        <v>135.9983617546994</v>
      </c>
      <c r="BX14" s="43">
        <v>140.62442059000233</v>
      </c>
      <c r="BY14" s="43">
        <v>141.33610610977064</v>
      </c>
      <c r="BZ14" s="43">
        <v>142.96569152395648</v>
      </c>
      <c r="CA14" s="43">
        <v>141.51639931988458</v>
      </c>
      <c r="CB14" s="43">
        <v>140.07929735872909</v>
      </c>
      <c r="CC14" s="43">
        <v>140.07929735872909</v>
      </c>
      <c r="CD14" s="43">
        <v>141.88233186982046</v>
      </c>
      <c r="CE14" s="43">
        <v>141.96006664691726</v>
      </c>
      <c r="CF14" s="43">
        <v>141.93910681520427</v>
      </c>
      <c r="CG14" s="44">
        <v>145.04192040806365</v>
      </c>
      <c r="CH14" s="43">
        <v>141.91012355790176</v>
      </c>
      <c r="CI14" s="43">
        <v>135.49126931682611</v>
      </c>
      <c r="CJ14" s="43">
        <v>137.10323441084242</v>
      </c>
      <c r="CK14" s="43">
        <v>135.27672566926481</v>
      </c>
      <c r="CL14" s="43">
        <v>137.38023940091767</v>
      </c>
      <c r="CM14" s="43">
        <v>136.85677087376396</v>
      </c>
      <c r="CN14" s="43">
        <v>136.7838467249077</v>
      </c>
      <c r="CO14" s="43">
        <v>135.33262443707505</v>
      </c>
      <c r="CP14" s="43">
        <v>132.71622205383017</v>
      </c>
      <c r="CQ14" s="43">
        <v>134.32714948828951</v>
      </c>
      <c r="CR14" s="43">
        <v>134.99277347644738</v>
      </c>
      <c r="CS14" s="43">
        <v>137.73628029723596</v>
      </c>
      <c r="CT14" s="43">
        <v>134.42891513913295</v>
      </c>
      <c r="CU14" s="43">
        <v>132.77812381803409</v>
      </c>
      <c r="CV14" s="43">
        <v>112.4524213446184</v>
      </c>
      <c r="CW14" s="43">
        <v>92.24911442619559</v>
      </c>
      <c r="CX14" s="43">
        <v>91.382370170214742</v>
      </c>
      <c r="CY14" s="43">
        <v>89.863363173818144</v>
      </c>
      <c r="CZ14" s="43">
        <v>90.611397353252059</v>
      </c>
      <c r="DA14" s="43">
        <v>92.487013584039232</v>
      </c>
      <c r="DB14" s="43">
        <v>92.863472936355933</v>
      </c>
      <c r="DC14" s="43">
        <v>92.519594354496121</v>
      </c>
      <c r="DD14" s="43">
        <v>91.802951639540055</v>
      </c>
      <c r="DE14" s="43">
        <v>92.481696903204153</v>
      </c>
      <c r="DF14" s="43">
        <v>89.782598308107069</v>
      </c>
      <c r="DG14" s="43">
        <v>87.96618315952675</v>
      </c>
      <c r="DH14" s="43">
        <v>89.141851251466449</v>
      </c>
      <c r="DI14" s="43">
        <v>89.883495661715813</v>
      </c>
      <c r="DJ14" s="43">
        <v>90.937890862301415</v>
      </c>
      <c r="DK14" s="43">
        <v>91.835344757332621</v>
      </c>
      <c r="DL14" s="43">
        <v>88.997038160198827</v>
      </c>
      <c r="DM14" s="43">
        <v>89.034643496965913</v>
      </c>
      <c r="DN14" s="43">
        <v>88.835205240861455</v>
      </c>
      <c r="DO14" s="43">
        <v>89.430607556530347</v>
      </c>
      <c r="DP14" s="43">
        <v>90.113735815873966</v>
      </c>
      <c r="DQ14" s="43">
        <v>90.845492118302232</v>
      </c>
      <c r="DR14" s="43">
        <v>91.022106990653924</v>
      </c>
      <c r="DS14" s="43">
        <v>90.57833101223369</v>
      </c>
      <c r="DT14" s="43">
        <v>91.317730621766827</v>
      </c>
      <c r="DU14" s="43">
        <v>91.606536522131904</v>
      </c>
      <c r="DV14" s="43">
        <v>92.505524325130693</v>
      </c>
      <c r="DW14" s="43">
        <v>93.598925179180412</v>
      </c>
      <c r="DX14" s="43">
        <v>93.875657825149545</v>
      </c>
      <c r="DY14" s="43">
        <v>95.04618869906443</v>
      </c>
      <c r="DZ14" s="43">
        <v>95.349759865535248</v>
      </c>
      <c r="EA14" s="43">
        <v>95.998989939747418</v>
      </c>
      <c r="EB14" s="43">
        <v>96.870099107912026</v>
      </c>
      <c r="EC14" s="43">
        <v>98.868087993098953</v>
      </c>
      <c r="ED14" s="43">
        <v>99.391021011047116</v>
      </c>
      <c r="EE14" s="43">
        <v>98.837066702390999</v>
      </c>
      <c r="EF14" s="43">
        <v>100.18334880041714</v>
      </c>
      <c r="EG14" s="43">
        <v>101.0008986869249</v>
      </c>
      <c r="EH14" s="43">
        <v>101.01285096370174</v>
      </c>
      <c r="EI14" s="43">
        <v>101.77013447524666</v>
      </c>
      <c r="EJ14" s="43">
        <v>102.62029829760287</v>
      </c>
      <c r="EK14" s="43">
        <v>103.89225322653294</v>
      </c>
      <c r="EL14" s="43">
        <v>104.66127266113861</v>
      </c>
      <c r="EM14" s="43">
        <v>105.55674716347556</v>
      </c>
      <c r="EN14" s="43">
        <v>106.40115710239182</v>
      </c>
      <c r="EO14" s="43">
        <v>108.73522283465758</v>
      </c>
      <c r="EP14" s="104">
        <v>109.61832352101462</v>
      </c>
      <c r="EQ14" s="104">
        <v>109.35931507705808</v>
      </c>
      <c r="ER14" s="43">
        <v>110.63245862225293</v>
      </c>
      <c r="ES14" s="43">
        <v>110.48192689183294</v>
      </c>
      <c r="ET14" s="43">
        <v>111.3333091640708</v>
      </c>
      <c r="EU14" s="43">
        <v>113.4598260466875</v>
      </c>
      <c r="EV14" s="43">
        <v>114.78989351689053</v>
      </c>
      <c r="EW14" s="43">
        <v>116.40283788561776</v>
      </c>
      <c r="EX14" s="43">
        <v>118.26356436455627</v>
      </c>
      <c r="EY14" s="43">
        <v>117.65398710191334</v>
      </c>
      <c r="EZ14" s="43">
        <v>117.1688065129851</v>
      </c>
      <c r="FA14" s="43">
        <v>118.40347549128035</v>
      </c>
      <c r="FB14" s="104">
        <v>116.57726166246434</v>
      </c>
      <c r="FC14" s="104">
        <v>116.8924519961726</v>
      </c>
      <c r="FD14" s="104">
        <v>117.80260354999291</v>
      </c>
      <c r="FE14" s="43">
        <v>117.91612653166248</v>
      </c>
      <c r="FF14" s="43">
        <v>120.19932945710762</v>
      </c>
      <c r="FG14" s="43">
        <v>120.55331284732789</v>
      </c>
      <c r="FH14" s="43">
        <v>119.65526243650571</v>
      </c>
      <c r="FI14" s="43">
        <v>120.95678844258563</v>
      </c>
      <c r="FJ14" s="43">
        <v>119.17373915278573</v>
      </c>
      <c r="FK14" s="43">
        <v>120.32185555128486</v>
      </c>
      <c r="FL14" s="43">
        <v>121.5816654444104</v>
      </c>
      <c r="FM14" s="44">
        <v>123.11608375208739</v>
      </c>
      <c r="FN14" s="43">
        <v>124.4090175203731</v>
      </c>
      <c r="FO14" s="43">
        <v>123.2299165057477</v>
      </c>
      <c r="FP14" s="43">
        <v>124.3306822908452</v>
      </c>
      <c r="FQ14" s="43">
        <v>125.56436584755964</v>
      </c>
      <c r="FR14" s="51" t="s">
        <v>81</v>
      </c>
      <c r="FT14" s="59">
        <f t="shared" si="0"/>
        <v>1.1007657850975079</v>
      </c>
      <c r="FU14" s="130">
        <f t="shared" si="1"/>
        <v>1.2336835567144391</v>
      </c>
      <c r="FW14" s="138"/>
      <c r="FX14" s="138"/>
    </row>
    <row r="15" spans="1:212" ht="18" customHeight="1" thickBot="1">
      <c r="A15" s="108" t="s">
        <v>40</v>
      </c>
      <c r="B15" s="89">
        <v>116.26083555316256</v>
      </c>
      <c r="C15" s="89">
        <v>110.02826630030549</v>
      </c>
      <c r="D15" s="89">
        <v>115.18020751937345</v>
      </c>
      <c r="E15" s="89">
        <v>113.48930705375712</v>
      </c>
      <c r="F15" s="89">
        <v>116.6688804886691</v>
      </c>
      <c r="G15" s="89">
        <v>123.19219992032149</v>
      </c>
      <c r="H15" s="89">
        <v>137.07566371594203</v>
      </c>
      <c r="I15" s="89">
        <v>150.98927514817066</v>
      </c>
      <c r="J15" s="89">
        <v>127.05197768857003</v>
      </c>
      <c r="K15" s="89">
        <v>126.91075434337964</v>
      </c>
      <c r="L15" s="89">
        <v>127.56930176832425</v>
      </c>
      <c r="M15" s="50">
        <v>133.15867974340023</v>
      </c>
      <c r="N15" s="89">
        <v>125.54581674688929</v>
      </c>
      <c r="O15" s="89">
        <v>124.66448457046531</v>
      </c>
      <c r="P15" s="89">
        <v>125.87523168413988</v>
      </c>
      <c r="Q15" s="89">
        <v>124.78841581530175</v>
      </c>
      <c r="R15" s="89">
        <v>130.66378722316469</v>
      </c>
      <c r="S15" s="89">
        <v>141.50309587737237</v>
      </c>
      <c r="T15" s="89">
        <v>157.95620539997134</v>
      </c>
      <c r="U15" s="89">
        <v>154.07715979084256</v>
      </c>
      <c r="V15" s="89">
        <v>141.48445053131425</v>
      </c>
      <c r="W15" s="89">
        <v>143.2723408425652</v>
      </c>
      <c r="X15" s="89">
        <v>150.13367769490509</v>
      </c>
      <c r="Y15" s="50">
        <v>170.73451852494779</v>
      </c>
      <c r="Z15" s="89">
        <v>155.67149008235347</v>
      </c>
      <c r="AA15" s="89">
        <v>148.11470514011936</v>
      </c>
      <c r="AB15" s="89">
        <v>147.2028092032117</v>
      </c>
      <c r="AC15" s="89">
        <v>144.65576231438106</v>
      </c>
      <c r="AD15" s="89">
        <v>149.98432899220154</v>
      </c>
      <c r="AE15" s="89">
        <v>153.75778769663569</v>
      </c>
      <c r="AF15" s="89">
        <v>188.29559061351881</v>
      </c>
      <c r="AG15" s="89">
        <v>167.71718912829525</v>
      </c>
      <c r="AH15" s="89">
        <v>166.82326131499858</v>
      </c>
      <c r="AI15" s="89">
        <v>168.47163005892381</v>
      </c>
      <c r="AJ15" s="89">
        <v>167.31589049867674</v>
      </c>
      <c r="AK15" s="50">
        <v>177.18730605671269</v>
      </c>
      <c r="AL15" s="89">
        <v>172.58110300939919</v>
      </c>
      <c r="AM15" s="89">
        <v>171.88618387935568</v>
      </c>
      <c r="AN15" s="89">
        <v>176.19472295431342</v>
      </c>
      <c r="AO15" s="89">
        <v>178.14103448838239</v>
      </c>
      <c r="AP15" s="89">
        <v>180.81254570119057</v>
      </c>
      <c r="AQ15" s="89">
        <v>188.10263548334146</v>
      </c>
      <c r="AR15" s="89">
        <v>204.22908032360169</v>
      </c>
      <c r="AS15" s="89">
        <v>177.48130237663889</v>
      </c>
      <c r="AT15" s="89">
        <v>178.58956886839437</v>
      </c>
      <c r="AU15" s="89">
        <v>183.10491810792135</v>
      </c>
      <c r="AV15" s="89">
        <v>183.54009028383646</v>
      </c>
      <c r="AW15" s="50">
        <v>197.33728539208371</v>
      </c>
      <c r="AX15" s="89">
        <v>194.88610553309249</v>
      </c>
      <c r="AY15" s="89">
        <v>190.07569772162964</v>
      </c>
      <c r="AZ15" s="89">
        <v>195.71446391506709</v>
      </c>
      <c r="BA15" s="89">
        <v>198.1007501150668</v>
      </c>
      <c r="BB15" s="89">
        <v>205.37007696383742</v>
      </c>
      <c r="BC15" s="89">
        <v>218.735832832982</v>
      </c>
      <c r="BD15" s="89">
        <v>217.11760736458666</v>
      </c>
      <c r="BE15" s="89">
        <v>197.73945558229781</v>
      </c>
      <c r="BF15" s="89">
        <v>197.54686681594296</v>
      </c>
      <c r="BG15" s="89">
        <v>197.93183612079162</v>
      </c>
      <c r="BH15" s="89">
        <v>201.67852880851279</v>
      </c>
      <c r="BI15" s="50">
        <v>217.97604134654156</v>
      </c>
      <c r="BJ15" s="89">
        <v>207.22272226044424</v>
      </c>
      <c r="BK15" s="89">
        <v>197.14938937451979</v>
      </c>
      <c r="BL15" s="89">
        <v>204.01657116593623</v>
      </c>
      <c r="BM15" s="89">
        <v>206.49979461625114</v>
      </c>
      <c r="BN15" s="89">
        <v>214.26462755354527</v>
      </c>
      <c r="BO15" s="89">
        <v>232.41094169787374</v>
      </c>
      <c r="BP15" s="89">
        <v>209.94819129706519</v>
      </c>
      <c r="BQ15" s="89">
        <v>202.05705250141187</v>
      </c>
      <c r="BR15" s="89">
        <v>201.19044775175831</v>
      </c>
      <c r="BS15" s="89">
        <v>202.31525280020537</v>
      </c>
      <c r="BT15" s="89">
        <v>206.68734120421735</v>
      </c>
      <c r="BU15" s="50">
        <v>219.52023531074207</v>
      </c>
      <c r="BV15" s="89">
        <v>203.50806808958632</v>
      </c>
      <c r="BW15" s="89">
        <v>200.03400338307449</v>
      </c>
      <c r="BX15" s="89">
        <v>209.10832798584138</v>
      </c>
      <c r="BY15" s="89">
        <v>215.02060816739353</v>
      </c>
      <c r="BZ15" s="89">
        <v>231.95758470504617</v>
      </c>
      <c r="CA15" s="89">
        <v>237.82635041646742</v>
      </c>
      <c r="CB15" s="89">
        <v>216.03721544943073</v>
      </c>
      <c r="CC15" s="89">
        <v>214.29163822344822</v>
      </c>
      <c r="CD15" s="89">
        <v>210.8305389828659</v>
      </c>
      <c r="CE15" s="89">
        <v>208.14690014176065</v>
      </c>
      <c r="CF15" s="89">
        <v>213.74595719317318</v>
      </c>
      <c r="CG15" s="50">
        <v>236.33557325655468</v>
      </c>
      <c r="CH15" s="89">
        <v>218.13387554338391</v>
      </c>
      <c r="CI15" s="89">
        <v>218.20217807222556</v>
      </c>
      <c r="CJ15" s="89">
        <v>230.16173877112439</v>
      </c>
      <c r="CK15" s="89">
        <v>229.3450122962883</v>
      </c>
      <c r="CL15" s="89">
        <v>249.78630356302034</v>
      </c>
      <c r="CM15" s="89">
        <v>233.58105121306301</v>
      </c>
      <c r="CN15" s="89">
        <v>221.23411614398287</v>
      </c>
      <c r="CO15" s="89">
        <v>216.55795850536117</v>
      </c>
      <c r="CP15" s="89">
        <v>212.36304654735565</v>
      </c>
      <c r="CQ15" s="89">
        <v>215.70878276246535</v>
      </c>
      <c r="CR15" s="89">
        <v>216.58130285679113</v>
      </c>
      <c r="CS15" s="89">
        <v>235.09791129214992</v>
      </c>
      <c r="CT15" s="89">
        <v>217.53874021722646</v>
      </c>
      <c r="CU15" s="89">
        <v>216.35772829960311</v>
      </c>
      <c r="CV15" s="89">
        <v>219.89806325222958</v>
      </c>
      <c r="CW15" s="89">
        <v>190.66424553699173</v>
      </c>
      <c r="CX15" s="89">
        <v>198.29785293196602</v>
      </c>
      <c r="CY15" s="89">
        <v>193.56968316420586</v>
      </c>
      <c r="CZ15" s="89">
        <v>194.06241405055886</v>
      </c>
      <c r="DA15" s="89">
        <v>196.64991282010499</v>
      </c>
      <c r="DB15" s="89">
        <v>193.82974533102043</v>
      </c>
      <c r="DC15" s="89">
        <v>183.47160216961299</v>
      </c>
      <c r="DD15" s="89">
        <v>181.33573874918136</v>
      </c>
      <c r="DE15" s="89">
        <v>190.0583905897301</v>
      </c>
      <c r="DF15" s="89">
        <v>181.96736269002298</v>
      </c>
      <c r="DG15" s="89">
        <v>177.125176043339</v>
      </c>
      <c r="DH15" s="89">
        <v>187.87382902038138</v>
      </c>
      <c r="DI15" s="89">
        <v>220.40696796060118</v>
      </c>
      <c r="DJ15" s="89">
        <v>227.51262899059833</v>
      </c>
      <c r="DK15" s="89">
        <v>198.49801813710187</v>
      </c>
      <c r="DL15" s="89">
        <v>188.48253786082549</v>
      </c>
      <c r="DM15" s="89">
        <v>192.46020251715902</v>
      </c>
      <c r="DN15" s="89">
        <v>189.49343049925307</v>
      </c>
      <c r="DO15" s="89">
        <v>195.4636971253162</v>
      </c>
      <c r="DP15" s="89">
        <v>200.97600888671442</v>
      </c>
      <c r="DQ15" s="89">
        <v>216.27801705519585</v>
      </c>
      <c r="DR15" s="89">
        <v>209.55632771789746</v>
      </c>
      <c r="DS15" s="89">
        <v>200.03144830266348</v>
      </c>
      <c r="DT15" s="89">
        <v>205.3220372444132</v>
      </c>
      <c r="DU15" s="89">
        <v>239.24427647899611</v>
      </c>
      <c r="DV15" s="89">
        <v>234.12540565890899</v>
      </c>
      <c r="DW15" s="89">
        <v>206.61160408510682</v>
      </c>
      <c r="DX15" s="89">
        <v>200.15645125034655</v>
      </c>
      <c r="DY15" s="89">
        <v>201.81715317788093</v>
      </c>
      <c r="DZ15" s="89">
        <v>198.13708998582803</v>
      </c>
      <c r="EA15" s="89">
        <v>202.70726796434491</v>
      </c>
      <c r="EB15" s="89">
        <v>203.53469220884921</v>
      </c>
      <c r="EC15" s="89">
        <v>217.75590051894309</v>
      </c>
      <c r="ED15" s="89">
        <v>208.22173298414589</v>
      </c>
      <c r="EE15" s="89">
        <v>201.1786477447551</v>
      </c>
      <c r="EF15" s="89">
        <v>215.33381954151719</v>
      </c>
      <c r="EG15" s="89">
        <v>242.91884001003322</v>
      </c>
      <c r="EH15" s="89">
        <v>223.51048170299282</v>
      </c>
      <c r="EI15" s="89">
        <v>222.92251171010022</v>
      </c>
      <c r="EJ15" s="89">
        <v>203.33806185451115</v>
      </c>
      <c r="EK15" s="89">
        <v>204.07191020203877</v>
      </c>
      <c r="EL15" s="89">
        <v>201.05967118616914</v>
      </c>
      <c r="EM15" s="89">
        <v>207.54133617397792</v>
      </c>
      <c r="EN15" s="89">
        <v>207.87304601378111</v>
      </c>
      <c r="EO15" s="89">
        <v>218.14754355019204</v>
      </c>
      <c r="EP15" s="125">
        <v>210.47660798158492</v>
      </c>
      <c r="EQ15" s="125">
        <v>214.13966564889543</v>
      </c>
      <c r="ER15" s="89">
        <v>235.39061535141835</v>
      </c>
      <c r="ES15" s="89">
        <v>236.29110885838435</v>
      </c>
      <c r="ET15" s="89">
        <v>228.11272527862371</v>
      </c>
      <c r="EU15" s="89">
        <v>228.98223500298607</v>
      </c>
      <c r="EV15" s="89">
        <v>212.41125012194371</v>
      </c>
      <c r="EW15" s="89">
        <v>215.93207527225039</v>
      </c>
      <c r="EX15" s="89">
        <v>210.61295147741177</v>
      </c>
      <c r="EY15" s="89">
        <v>210.58940361167052</v>
      </c>
      <c r="EZ15" s="89">
        <v>209.66871895778789</v>
      </c>
      <c r="FA15" s="89">
        <v>221.99624772579071</v>
      </c>
      <c r="FB15" s="125">
        <v>211.54240697549903</v>
      </c>
      <c r="FC15" s="125">
        <v>218.48595192796878</v>
      </c>
      <c r="FD15" s="125">
        <v>248.27762322275336</v>
      </c>
      <c r="FE15" s="89">
        <v>235.54812540316726</v>
      </c>
      <c r="FF15" s="89">
        <v>232.44977515933019</v>
      </c>
      <c r="FG15" s="89">
        <v>231.89537849276718</v>
      </c>
      <c r="FH15" s="89">
        <v>222.31806161252445</v>
      </c>
      <c r="FI15" s="95">
        <v>223.5797180683185</v>
      </c>
      <c r="FJ15" s="95">
        <v>218.30523340372361</v>
      </c>
      <c r="FK15" s="95">
        <v>219.69098455613624</v>
      </c>
      <c r="FL15" s="95">
        <v>222.933396611354</v>
      </c>
      <c r="FM15" s="115">
        <v>229.75595673181351</v>
      </c>
      <c r="FN15" s="95">
        <v>223.58591339611061</v>
      </c>
      <c r="FO15" s="125">
        <v>232.6651457378662</v>
      </c>
      <c r="FP15" s="95">
        <v>256.67352580783336</v>
      </c>
      <c r="FQ15" s="95">
        <v>231.02216190706935</v>
      </c>
      <c r="FR15" s="129" t="s">
        <v>41</v>
      </c>
      <c r="FT15" s="128">
        <f t="shared" si="0"/>
        <v>24.00838006996716</v>
      </c>
      <c r="FU15" s="132">
        <f t="shared" si="1"/>
        <v>-25.651363900764011</v>
      </c>
      <c r="FW15" s="138"/>
      <c r="FX15" s="138"/>
    </row>
    <row r="16" spans="1:212" s="27" customFormat="1" ht="16.5" customHeight="1">
      <c r="A16" s="26" t="s">
        <v>42</v>
      </c>
      <c r="FR16" s="34" t="s">
        <v>64</v>
      </c>
    </row>
    <row r="17" spans="1:174" s="17" customFormat="1" ht="15" customHeight="1">
      <c r="A17" s="26" t="s">
        <v>82</v>
      </c>
      <c r="FR17" s="34" t="s">
        <v>83</v>
      </c>
    </row>
    <row r="18" spans="1:174" s="17" customFormat="1" ht="15" customHeight="1">
      <c r="A18" s="26" t="s">
        <v>84</v>
      </c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4" t="s">
        <v>85</v>
      </c>
    </row>
    <row r="19" spans="1:174" ht="15" customHeight="1">
      <c r="A19" s="19" t="s">
        <v>86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  <c r="EP19" s="17"/>
      <c r="EQ19" s="17"/>
      <c r="ER19" s="17"/>
      <c r="ES19" s="17"/>
      <c r="ET19" s="17"/>
      <c r="EU19" s="17"/>
      <c r="EV19" s="17"/>
      <c r="EW19" s="17"/>
      <c r="EX19" s="17"/>
      <c r="EY19" s="17"/>
      <c r="EZ19" s="17"/>
      <c r="FA19" s="17"/>
      <c r="FB19" s="17"/>
      <c r="FC19" s="17"/>
      <c r="FD19" s="17"/>
      <c r="FE19" s="17"/>
      <c r="FF19" s="17"/>
      <c r="FG19" s="17"/>
      <c r="FH19" s="17"/>
      <c r="FI19" s="17"/>
      <c r="FJ19" s="17"/>
      <c r="FK19" s="17"/>
      <c r="FL19" s="17"/>
      <c r="FM19" s="17"/>
      <c r="FN19" s="17"/>
      <c r="FO19" s="17"/>
      <c r="FP19" s="17"/>
      <c r="FQ19" s="17"/>
      <c r="FR19" s="19" t="s">
        <v>87</v>
      </c>
    </row>
    <row r="20" spans="1:174" ht="15" customHeight="1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</row>
    <row r="21" spans="1:174" ht="15" customHeight="1"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</row>
    <row r="22" spans="1:174" ht="14.25" customHeight="1"/>
  </sheetData>
  <mergeCells count="19">
    <mergeCell ref="DR4:EC4"/>
    <mergeCell ref="ED4:EO4"/>
    <mergeCell ref="EP4:FA4"/>
    <mergeCell ref="FT4:FU4"/>
    <mergeCell ref="FR4:FR5"/>
    <mergeCell ref="FB4:FM4"/>
    <mergeCell ref="FN4:FQ4"/>
    <mergeCell ref="A2:O2"/>
    <mergeCell ref="A4:A5"/>
    <mergeCell ref="B4:M4"/>
    <mergeCell ref="N4:Y4"/>
    <mergeCell ref="Z4:AK4"/>
    <mergeCell ref="CT4:DE4"/>
    <mergeCell ref="DF4:DQ4"/>
    <mergeCell ref="AL4:AW4"/>
    <mergeCell ref="AX4:BI4"/>
    <mergeCell ref="BJ4:BU4"/>
    <mergeCell ref="BV4:CG4"/>
    <mergeCell ref="CH4:CS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FX21"/>
  <sheetViews>
    <sheetView showGridLines="0" zoomScale="80" zoomScaleNormal="80" workbookViewId="0">
      <pane xSplit="1" topLeftCell="FO1" activePane="topRight" state="frozen"/>
      <selection pane="topRight" activeCell="FS23" sqref="FS23"/>
    </sheetView>
  </sheetViews>
  <sheetFormatPr defaultRowHeight="14.45" outlineLevelCol="1"/>
  <cols>
    <col min="1" max="1" width="44.42578125" customWidth="1"/>
    <col min="2" max="61" width="9.140625" hidden="1" customWidth="1" outlineLevel="1"/>
    <col min="62" max="62" width="8.85546875" collapsed="1"/>
    <col min="74" max="75" width="8.5703125" customWidth="1"/>
    <col min="76" max="76" width="7.5703125" customWidth="1"/>
    <col min="77" max="77" width="9.85546875" bestFit="1" customWidth="1"/>
    <col min="80" max="121" width="9.140625" customWidth="1"/>
    <col min="122" max="173" width="9.42578125" customWidth="1"/>
    <col min="174" max="174" width="28.85546875" customWidth="1"/>
    <col min="177" max="177" width="8.5703125" customWidth="1"/>
  </cols>
  <sheetData>
    <row r="2" spans="1:180" s="13" customFormat="1" ht="15" customHeight="1">
      <c r="A2" s="12" t="s">
        <v>88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16" t="s">
        <v>89</v>
      </c>
      <c r="FT2" s="30"/>
      <c r="FU2" s="30"/>
    </row>
    <row r="3" spans="1:180" ht="17.100000000000001" customHeight="1" thickBot="1">
      <c r="A3" s="5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</row>
    <row r="4" spans="1:180" ht="18" customHeight="1">
      <c r="A4" s="202" t="s">
        <v>2</v>
      </c>
      <c r="B4" s="192" t="s">
        <v>3</v>
      </c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92">
        <v>2013</v>
      </c>
      <c r="O4" s="172"/>
      <c r="P4" s="172"/>
      <c r="Q4" s="172"/>
      <c r="R4" s="172"/>
      <c r="S4" s="172"/>
      <c r="T4" s="172"/>
      <c r="U4" s="172"/>
      <c r="V4" s="172"/>
      <c r="W4" s="172"/>
      <c r="X4" s="172"/>
      <c r="Y4" s="172"/>
      <c r="Z4" s="192">
        <v>2014</v>
      </c>
      <c r="AA4" s="172"/>
      <c r="AB4" s="172"/>
      <c r="AC4" s="172"/>
      <c r="AD4" s="172"/>
      <c r="AE4" s="172"/>
      <c r="AF4" s="172"/>
      <c r="AG4" s="172"/>
      <c r="AH4" s="172"/>
      <c r="AI4" s="172"/>
      <c r="AJ4" s="172"/>
      <c r="AK4" s="172"/>
      <c r="AL4" s="192">
        <v>2015</v>
      </c>
      <c r="AM4" s="172"/>
      <c r="AN4" s="172"/>
      <c r="AO4" s="172"/>
      <c r="AP4" s="172"/>
      <c r="AQ4" s="172"/>
      <c r="AR4" s="172"/>
      <c r="AS4" s="172"/>
      <c r="AT4" s="172"/>
      <c r="AU4" s="172"/>
      <c r="AV4" s="172"/>
      <c r="AW4" s="172"/>
      <c r="AX4" s="192">
        <v>2016</v>
      </c>
      <c r="AY4" s="172"/>
      <c r="AZ4" s="172"/>
      <c r="BA4" s="172"/>
      <c r="BB4" s="172"/>
      <c r="BC4" s="172"/>
      <c r="BD4" s="172"/>
      <c r="BE4" s="172"/>
      <c r="BF4" s="172"/>
      <c r="BG4" s="172"/>
      <c r="BH4" s="172"/>
      <c r="BI4" s="172"/>
      <c r="BJ4" s="192">
        <v>2017</v>
      </c>
      <c r="BK4" s="172"/>
      <c r="BL4" s="172"/>
      <c r="BM4" s="172"/>
      <c r="BN4" s="172"/>
      <c r="BO4" s="172"/>
      <c r="BP4" s="172"/>
      <c r="BQ4" s="172"/>
      <c r="BR4" s="172"/>
      <c r="BS4" s="172"/>
      <c r="BT4" s="172"/>
      <c r="BU4" s="172"/>
      <c r="BV4" s="192">
        <v>2018</v>
      </c>
      <c r="BW4" s="172"/>
      <c r="BX4" s="172"/>
      <c r="BY4" s="172"/>
      <c r="BZ4" s="172"/>
      <c r="CA4" s="172"/>
      <c r="CB4" s="172"/>
      <c r="CC4" s="172"/>
      <c r="CD4" s="172"/>
      <c r="CE4" s="172"/>
      <c r="CF4" s="172"/>
      <c r="CG4" s="172"/>
      <c r="CH4" s="192">
        <v>2019</v>
      </c>
      <c r="CI4" s="172"/>
      <c r="CJ4" s="172"/>
      <c r="CK4" s="172"/>
      <c r="CL4" s="172"/>
      <c r="CM4" s="172"/>
      <c r="CN4" s="172"/>
      <c r="CO4" s="172"/>
      <c r="CP4" s="172"/>
      <c r="CQ4" s="172"/>
      <c r="CR4" s="172"/>
      <c r="CS4" s="172"/>
      <c r="CT4" s="192">
        <v>2020</v>
      </c>
      <c r="CU4" s="172"/>
      <c r="CV4" s="172"/>
      <c r="CW4" s="172"/>
      <c r="CX4" s="172"/>
      <c r="CY4" s="172"/>
      <c r="CZ4" s="172"/>
      <c r="DA4" s="172"/>
      <c r="DB4" s="172"/>
      <c r="DC4" s="172"/>
      <c r="DD4" s="172"/>
      <c r="DE4" s="172"/>
      <c r="DF4" s="192">
        <v>2021</v>
      </c>
      <c r="DG4" s="172"/>
      <c r="DH4" s="172"/>
      <c r="DI4" s="172"/>
      <c r="DJ4" s="172"/>
      <c r="DK4" s="172"/>
      <c r="DL4" s="172"/>
      <c r="DM4" s="172"/>
      <c r="DN4" s="172"/>
      <c r="DO4" s="172"/>
      <c r="DP4" s="172"/>
      <c r="DQ4" s="172"/>
      <c r="DR4" s="192">
        <v>2022</v>
      </c>
      <c r="DS4" s="172"/>
      <c r="DT4" s="172"/>
      <c r="DU4" s="172"/>
      <c r="DV4" s="172"/>
      <c r="DW4" s="172"/>
      <c r="DX4" s="172"/>
      <c r="DY4" s="172"/>
      <c r="DZ4" s="172"/>
      <c r="EA4" s="172"/>
      <c r="EB4" s="172"/>
      <c r="EC4" s="172"/>
      <c r="ED4" s="167">
        <v>2023</v>
      </c>
      <c r="EE4" s="168"/>
      <c r="EF4" s="168"/>
      <c r="EG4" s="168"/>
      <c r="EH4" s="168"/>
      <c r="EI4" s="168"/>
      <c r="EJ4" s="168"/>
      <c r="EK4" s="168"/>
      <c r="EL4" s="168"/>
      <c r="EM4" s="168"/>
      <c r="EN4" s="168"/>
      <c r="EO4" s="169"/>
      <c r="EP4" s="167">
        <v>2024</v>
      </c>
      <c r="EQ4" s="168"/>
      <c r="ER4" s="168"/>
      <c r="ES4" s="168"/>
      <c r="ET4" s="168"/>
      <c r="EU4" s="168"/>
      <c r="EV4" s="168"/>
      <c r="EW4" s="168"/>
      <c r="EX4" s="168"/>
      <c r="EY4" s="168"/>
      <c r="EZ4" s="168"/>
      <c r="FA4" s="169"/>
      <c r="FB4" s="167">
        <v>2025</v>
      </c>
      <c r="FC4" s="168"/>
      <c r="FD4" s="168"/>
      <c r="FE4" s="168"/>
      <c r="FF4" s="168"/>
      <c r="FG4" s="168"/>
      <c r="FH4" s="168"/>
      <c r="FI4" s="168"/>
      <c r="FJ4" s="168"/>
      <c r="FK4" s="168"/>
      <c r="FL4" s="168"/>
      <c r="FM4" s="181"/>
      <c r="FN4" s="168">
        <v>2026</v>
      </c>
      <c r="FO4" s="168"/>
      <c r="FP4" s="168"/>
      <c r="FQ4" s="168"/>
      <c r="FR4" s="195" t="s">
        <v>4</v>
      </c>
      <c r="FT4" s="196" t="s">
        <v>5</v>
      </c>
      <c r="FU4" s="170"/>
    </row>
    <row r="5" spans="1:180" ht="18" customHeight="1" thickBot="1">
      <c r="A5" s="179"/>
      <c r="B5" s="39" t="s">
        <v>6</v>
      </c>
      <c r="C5" s="39" t="s">
        <v>7</v>
      </c>
      <c r="D5" s="39" t="s">
        <v>8</v>
      </c>
      <c r="E5" s="39" t="s">
        <v>9</v>
      </c>
      <c r="F5" s="39" t="s">
        <v>10</v>
      </c>
      <c r="G5" s="39" t="s">
        <v>11</v>
      </c>
      <c r="H5" s="39" t="s">
        <v>12</v>
      </c>
      <c r="I5" s="39" t="s">
        <v>13</v>
      </c>
      <c r="J5" s="39" t="s">
        <v>14</v>
      </c>
      <c r="K5" s="39" t="s">
        <v>15</v>
      </c>
      <c r="L5" s="39" t="s">
        <v>16</v>
      </c>
      <c r="M5" s="40" t="s">
        <v>17</v>
      </c>
      <c r="N5" s="39" t="s">
        <v>6</v>
      </c>
      <c r="O5" s="39" t="s">
        <v>7</v>
      </c>
      <c r="P5" s="39" t="s">
        <v>8</v>
      </c>
      <c r="Q5" s="39" t="s">
        <v>9</v>
      </c>
      <c r="R5" s="39" t="s">
        <v>10</v>
      </c>
      <c r="S5" s="39" t="s">
        <v>11</v>
      </c>
      <c r="T5" s="39" t="s">
        <v>12</v>
      </c>
      <c r="U5" s="39" t="s">
        <v>13</v>
      </c>
      <c r="V5" s="39" t="s">
        <v>14</v>
      </c>
      <c r="W5" s="39" t="s">
        <v>15</v>
      </c>
      <c r="X5" s="39" t="s">
        <v>16</v>
      </c>
      <c r="Y5" s="40" t="s">
        <v>18</v>
      </c>
      <c r="Z5" s="39" t="s">
        <v>6</v>
      </c>
      <c r="AA5" s="39" t="s">
        <v>7</v>
      </c>
      <c r="AB5" s="39" t="s">
        <v>8</v>
      </c>
      <c r="AC5" s="39" t="s">
        <v>9</v>
      </c>
      <c r="AD5" s="39" t="s">
        <v>10</v>
      </c>
      <c r="AE5" s="39" t="s">
        <v>11</v>
      </c>
      <c r="AF5" s="39" t="s">
        <v>12</v>
      </c>
      <c r="AG5" s="39" t="s">
        <v>13</v>
      </c>
      <c r="AH5" s="39" t="s">
        <v>14</v>
      </c>
      <c r="AI5" s="39" t="s">
        <v>15</v>
      </c>
      <c r="AJ5" s="39" t="s">
        <v>16</v>
      </c>
      <c r="AK5" s="40" t="s">
        <v>17</v>
      </c>
      <c r="AL5" s="39" t="s">
        <v>6</v>
      </c>
      <c r="AM5" s="39" t="s">
        <v>7</v>
      </c>
      <c r="AN5" s="39" t="s">
        <v>8</v>
      </c>
      <c r="AO5" s="39" t="s">
        <v>9</v>
      </c>
      <c r="AP5" s="39" t="s">
        <v>10</v>
      </c>
      <c r="AQ5" s="39" t="s">
        <v>11</v>
      </c>
      <c r="AR5" s="39" t="s">
        <v>12</v>
      </c>
      <c r="AS5" s="39" t="s">
        <v>13</v>
      </c>
      <c r="AT5" s="39" t="s">
        <v>14</v>
      </c>
      <c r="AU5" s="39" t="s">
        <v>15</v>
      </c>
      <c r="AV5" s="39" t="s">
        <v>16</v>
      </c>
      <c r="AW5" s="40" t="s">
        <v>17</v>
      </c>
      <c r="AX5" s="39" t="s">
        <v>6</v>
      </c>
      <c r="AY5" s="39" t="s">
        <v>7</v>
      </c>
      <c r="AZ5" s="39" t="s">
        <v>8</v>
      </c>
      <c r="BA5" s="39" t="s">
        <v>9</v>
      </c>
      <c r="BB5" s="39" t="s">
        <v>10</v>
      </c>
      <c r="BC5" s="39" t="s">
        <v>11</v>
      </c>
      <c r="BD5" s="39" t="s">
        <v>12</v>
      </c>
      <c r="BE5" s="39" t="s">
        <v>13</v>
      </c>
      <c r="BF5" s="39" t="s">
        <v>14</v>
      </c>
      <c r="BG5" s="39" t="s">
        <v>15</v>
      </c>
      <c r="BH5" s="39" t="s">
        <v>16</v>
      </c>
      <c r="BI5" s="40" t="s">
        <v>17</v>
      </c>
      <c r="BJ5" s="39" t="s">
        <v>6</v>
      </c>
      <c r="BK5" s="39" t="s">
        <v>7</v>
      </c>
      <c r="BL5" s="39" t="s">
        <v>8</v>
      </c>
      <c r="BM5" s="39" t="s">
        <v>9</v>
      </c>
      <c r="BN5" s="39" t="s">
        <v>10</v>
      </c>
      <c r="BO5" s="39" t="s">
        <v>11</v>
      </c>
      <c r="BP5" s="39" t="s">
        <v>12</v>
      </c>
      <c r="BQ5" s="39" t="s">
        <v>13</v>
      </c>
      <c r="BR5" s="39" t="s">
        <v>14</v>
      </c>
      <c r="BS5" s="39" t="s">
        <v>15</v>
      </c>
      <c r="BT5" s="39" t="s">
        <v>16</v>
      </c>
      <c r="BU5" s="40" t="s">
        <v>17</v>
      </c>
      <c r="BV5" s="39" t="s">
        <v>6</v>
      </c>
      <c r="BW5" s="39" t="s">
        <v>7</v>
      </c>
      <c r="BX5" s="39" t="s">
        <v>8</v>
      </c>
      <c r="BY5" s="39" t="s">
        <v>9</v>
      </c>
      <c r="BZ5" s="39" t="s">
        <v>10</v>
      </c>
      <c r="CA5" s="39" t="s">
        <v>11</v>
      </c>
      <c r="CB5" s="39" t="s">
        <v>12</v>
      </c>
      <c r="CC5" s="39" t="s">
        <v>13</v>
      </c>
      <c r="CD5" s="39" t="s">
        <v>14</v>
      </c>
      <c r="CE5" s="39" t="s">
        <v>15</v>
      </c>
      <c r="CF5" s="39" t="s">
        <v>16</v>
      </c>
      <c r="CG5" s="39" t="s">
        <v>17</v>
      </c>
      <c r="CH5" s="39" t="s">
        <v>6</v>
      </c>
      <c r="CI5" s="39" t="s">
        <v>7</v>
      </c>
      <c r="CJ5" s="39" t="s">
        <v>8</v>
      </c>
      <c r="CK5" s="39" t="s">
        <v>9</v>
      </c>
      <c r="CL5" s="39" t="s">
        <v>10</v>
      </c>
      <c r="CM5" s="39" t="s">
        <v>11</v>
      </c>
      <c r="CN5" s="39" t="s">
        <v>12</v>
      </c>
      <c r="CO5" s="39" t="s">
        <v>13</v>
      </c>
      <c r="CP5" s="39" t="s">
        <v>14</v>
      </c>
      <c r="CQ5" s="39" t="s">
        <v>15</v>
      </c>
      <c r="CR5" s="39" t="s">
        <v>16</v>
      </c>
      <c r="CS5" s="39" t="s">
        <v>17</v>
      </c>
      <c r="CT5" s="39" t="s">
        <v>6</v>
      </c>
      <c r="CU5" s="39" t="s">
        <v>7</v>
      </c>
      <c r="CV5" s="39" t="s">
        <v>8</v>
      </c>
      <c r="CW5" s="39" t="s">
        <v>9</v>
      </c>
      <c r="CX5" s="39" t="s">
        <v>10</v>
      </c>
      <c r="CY5" s="39" t="s">
        <v>11</v>
      </c>
      <c r="CZ5" s="39" t="s">
        <v>12</v>
      </c>
      <c r="DA5" s="39" t="s">
        <v>13</v>
      </c>
      <c r="DB5" s="39" t="s">
        <v>14</v>
      </c>
      <c r="DC5" s="39" t="s">
        <v>15</v>
      </c>
      <c r="DD5" s="39" t="s">
        <v>16</v>
      </c>
      <c r="DE5" s="40" t="s">
        <v>17</v>
      </c>
      <c r="DF5" s="39" t="s">
        <v>6</v>
      </c>
      <c r="DG5" s="39" t="s">
        <v>7</v>
      </c>
      <c r="DH5" s="39" t="s">
        <v>8</v>
      </c>
      <c r="DI5" s="39" t="s">
        <v>9</v>
      </c>
      <c r="DJ5" s="39" t="s">
        <v>10</v>
      </c>
      <c r="DK5" s="39" t="s">
        <v>19</v>
      </c>
      <c r="DL5" s="39" t="s">
        <v>12</v>
      </c>
      <c r="DM5" s="39" t="s">
        <v>13</v>
      </c>
      <c r="DN5" s="39" t="s">
        <v>14</v>
      </c>
      <c r="DO5" s="39" t="s">
        <v>15</v>
      </c>
      <c r="DP5" s="39" t="s">
        <v>16</v>
      </c>
      <c r="DQ5" s="40" t="s">
        <v>17</v>
      </c>
      <c r="DR5" s="39" t="s">
        <v>6</v>
      </c>
      <c r="DS5" s="39" t="s">
        <v>7</v>
      </c>
      <c r="DT5" s="39" t="s">
        <v>8</v>
      </c>
      <c r="DU5" s="39" t="s">
        <v>9</v>
      </c>
      <c r="DV5" s="39" t="s">
        <v>10</v>
      </c>
      <c r="DW5" s="39" t="s">
        <v>19</v>
      </c>
      <c r="DX5" s="39" t="s">
        <v>20</v>
      </c>
      <c r="DY5" s="39" t="s">
        <v>21</v>
      </c>
      <c r="DZ5" s="39" t="s">
        <v>14</v>
      </c>
      <c r="EA5" s="39" t="s">
        <v>15</v>
      </c>
      <c r="EB5" s="39" t="s">
        <v>16</v>
      </c>
      <c r="EC5" s="40" t="s">
        <v>17</v>
      </c>
      <c r="ED5" s="114" t="s">
        <v>6</v>
      </c>
      <c r="EE5" s="114" t="s">
        <v>7</v>
      </c>
      <c r="EF5" s="114" t="s">
        <v>8</v>
      </c>
      <c r="EG5" s="114" t="s">
        <v>9</v>
      </c>
      <c r="EH5" s="114" t="s">
        <v>10</v>
      </c>
      <c r="EI5" s="114" t="s">
        <v>19</v>
      </c>
      <c r="EJ5" s="114" t="s">
        <v>20</v>
      </c>
      <c r="EK5" s="114" t="s">
        <v>21</v>
      </c>
      <c r="EL5" s="114" t="s">
        <v>22</v>
      </c>
      <c r="EM5" s="114" t="s">
        <v>15</v>
      </c>
      <c r="EN5" s="114" t="s">
        <v>16</v>
      </c>
      <c r="EO5" s="114" t="s">
        <v>17</v>
      </c>
      <c r="EP5" s="114" t="s">
        <v>6</v>
      </c>
      <c r="EQ5" s="114" t="s">
        <v>7</v>
      </c>
      <c r="ER5" s="114" t="s">
        <v>8</v>
      </c>
      <c r="ES5" s="114" t="s">
        <v>9</v>
      </c>
      <c r="ET5" s="114" t="s">
        <v>10</v>
      </c>
      <c r="EU5" s="114" t="s">
        <v>19</v>
      </c>
      <c r="EV5" s="114" t="s">
        <v>20</v>
      </c>
      <c r="EW5" s="114" t="s">
        <v>21</v>
      </c>
      <c r="EX5" s="114" t="s">
        <v>22</v>
      </c>
      <c r="EY5" s="114" t="s">
        <v>15</v>
      </c>
      <c r="EZ5" s="114" t="s">
        <v>16</v>
      </c>
      <c r="FA5" s="114" t="s">
        <v>17</v>
      </c>
      <c r="FB5" s="139" t="s">
        <v>6</v>
      </c>
      <c r="FC5" s="114" t="s">
        <v>7</v>
      </c>
      <c r="FD5" s="114" t="s">
        <v>8</v>
      </c>
      <c r="FE5" s="114" t="s">
        <v>9</v>
      </c>
      <c r="FF5" s="114" t="s">
        <v>10</v>
      </c>
      <c r="FG5" s="114" t="s">
        <v>19</v>
      </c>
      <c r="FH5" s="114" t="s">
        <v>20</v>
      </c>
      <c r="FI5" s="114" t="s">
        <v>21</v>
      </c>
      <c r="FJ5" s="114" t="s">
        <v>22</v>
      </c>
      <c r="FK5" s="114" t="s">
        <v>15</v>
      </c>
      <c r="FL5" s="114" t="s">
        <v>16</v>
      </c>
      <c r="FM5" s="123" t="s">
        <v>17</v>
      </c>
      <c r="FN5" s="161" t="s">
        <v>6</v>
      </c>
      <c r="FO5" s="114" t="s">
        <v>7</v>
      </c>
      <c r="FP5" s="114" t="s">
        <v>8</v>
      </c>
      <c r="FQ5" s="114" t="s">
        <v>23</v>
      </c>
      <c r="FR5" s="176"/>
      <c r="FT5" s="159" t="s">
        <v>8</v>
      </c>
      <c r="FU5" s="160" t="s">
        <v>23</v>
      </c>
    </row>
    <row r="6" spans="1:180" ht="18" customHeight="1">
      <c r="A6" s="41" t="s">
        <v>72</v>
      </c>
      <c r="B6" s="42">
        <v>-4.3242038526456028</v>
      </c>
      <c r="C6" s="43">
        <v>-2.8413140810833237</v>
      </c>
      <c r="D6" s="43">
        <v>7.023744683175126</v>
      </c>
      <c r="E6" s="43">
        <v>9.5470943819768284</v>
      </c>
      <c r="F6" s="43">
        <v>3.4371182801424816</v>
      </c>
      <c r="G6" s="43">
        <v>13.268001710201061</v>
      </c>
      <c r="H6" s="43">
        <v>18.845896664884478</v>
      </c>
      <c r="I6" s="43">
        <v>-1.3723199331900249</v>
      </c>
      <c r="J6" s="43">
        <v>13.160660641494415</v>
      </c>
      <c r="K6" s="43">
        <v>15.428288389393717</v>
      </c>
      <c r="L6" s="43">
        <v>13.273155626600497</v>
      </c>
      <c r="M6" s="44">
        <v>9.7768125333507427</v>
      </c>
      <c r="N6" s="42">
        <f>IFERROR('Tabel 5'!N6/'Tabel 5'!B6*100-100,"")</f>
        <v>-6.936084380038622</v>
      </c>
      <c r="O6" s="43">
        <f>IFERROR('Tabel 5'!O6/'Tabel 5'!C6*100-100,"")</f>
        <v>1.8840594563611717</v>
      </c>
      <c r="P6" s="43">
        <f>IFERROR('Tabel 5'!P6/'Tabel 5'!D6*100-100,"")</f>
        <v>1.2094706037485849</v>
      </c>
      <c r="Q6" s="43">
        <f>IFERROR('Tabel 5'!Q6/'Tabel 5'!E6*100-100,"")</f>
        <v>1.5883751502353505</v>
      </c>
      <c r="R6" s="43">
        <f>IFERROR('Tabel 5'!R6/'Tabel 5'!F6*100-100,"")</f>
        <v>-0.1074636949462473</v>
      </c>
      <c r="S6" s="43">
        <f>IFERROR('Tabel 5'!S6/'Tabel 5'!G6*100-100,"")</f>
        <v>2.7951922239745244</v>
      </c>
      <c r="T6" s="43">
        <f>IFERROR('Tabel 5'!T6/'Tabel 5'!H6*100-100,"")</f>
        <v>29.872463254930352</v>
      </c>
      <c r="U6" s="43">
        <f>IFERROR('Tabel 5'!U6/'Tabel 5'!I6*100-100,"")</f>
        <v>-9.6953584985183596</v>
      </c>
      <c r="V6" s="43">
        <f>IFERROR('Tabel 5'!V6/'Tabel 5'!J6*100-100,"")</f>
        <v>6.1474989598394103</v>
      </c>
      <c r="W6" s="43">
        <f>IFERROR('Tabel 5'!W6/'Tabel 5'!K6*100-100,"")</f>
        <v>-0.94061178940218326</v>
      </c>
      <c r="X6" s="43">
        <f>IFERROR('Tabel 5'!X6/'Tabel 5'!L6*100-100,"")</f>
        <v>-6.293481953398711</v>
      </c>
      <c r="Y6" s="44">
        <f>IFERROR('Tabel 5'!Y6/'Tabel 5'!M6*100-100,"")</f>
        <v>-0.44283461615832209</v>
      </c>
      <c r="Z6" s="42">
        <f>IFERROR('Tabel 5'!Z6/'Tabel 5'!N6*100-100,"")</f>
        <v>7.1859068495776341</v>
      </c>
      <c r="AA6" s="43">
        <f>IFERROR('Tabel 5'!AA6/'Tabel 5'!O6*100-100,"")</f>
        <v>8.4529914821757757E-2</v>
      </c>
      <c r="AB6" s="43">
        <f>IFERROR('Tabel 5'!AB6/'Tabel 5'!P6*100-100,"")</f>
        <v>-2.6259831294072171</v>
      </c>
      <c r="AC6" s="43">
        <f>IFERROR('Tabel 5'!AC6/'Tabel 5'!Q6*100-100,"")</f>
        <v>-5.6063588114958662</v>
      </c>
      <c r="AD6" s="43">
        <f>IFERROR('Tabel 5'!AD6/'Tabel 5'!R6*100-100,"")</f>
        <v>-1.5431680777995922</v>
      </c>
      <c r="AE6" s="43">
        <f>IFERROR('Tabel 5'!AE6/'Tabel 5'!S6*100-100,"")</f>
        <v>-9.2605709043522353</v>
      </c>
      <c r="AF6" s="43">
        <f>IFERROR('Tabel 5'!AF6/'Tabel 5'!T6*100-100,"")</f>
        <v>-5.7844135359942754</v>
      </c>
      <c r="AG6" s="43">
        <f>IFERROR('Tabel 5'!AG6/'Tabel 5'!U6*100-100,"")</f>
        <v>-32.064101441082869</v>
      </c>
      <c r="AH6" s="43">
        <f>IFERROR('Tabel 5'!AH6/'Tabel 5'!V6*100-100,"")</f>
        <v>-8.8488152926341996</v>
      </c>
      <c r="AI6" s="43">
        <f>IFERROR('Tabel 5'!AI6/'Tabel 5'!W6*100-100,"")</f>
        <v>-7.5913996527471568</v>
      </c>
      <c r="AJ6" s="43">
        <f>IFERROR('Tabel 5'!AJ6/'Tabel 5'!X6*100-100,"")</f>
        <v>-5.8342893197244194</v>
      </c>
      <c r="AK6" s="44">
        <f>IFERROR('Tabel 5'!AK6/'Tabel 5'!Y6*100-100,"")</f>
        <v>-18.4797055984981</v>
      </c>
      <c r="AL6" s="42">
        <f>IFERROR('Tabel 5'!AL6/'Tabel 5'!Z6*100-100,"")</f>
        <v>-11.911972563843634</v>
      </c>
      <c r="AM6" s="43">
        <f>IFERROR('Tabel 5'!AM6/'Tabel 5'!AA6*100-100,"")</f>
        <v>-10.905592096886096</v>
      </c>
      <c r="AN6" s="43">
        <f>IFERROR('Tabel 5'!AN6/'Tabel 5'!AB6*100-100,"")</f>
        <v>-20.512766748225346</v>
      </c>
      <c r="AO6" s="43">
        <f>IFERROR('Tabel 5'!AO6/'Tabel 5'!AC6*100-100,"")</f>
        <v>-17.556108540794938</v>
      </c>
      <c r="AP6" s="43">
        <f>IFERROR('Tabel 5'!AP6/'Tabel 5'!AD6*100-100,"")</f>
        <v>-23.645671811206924</v>
      </c>
      <c r="AQ6" s="43">
        <f>IFERROR('Tabel 5'!AQ6/'Tabel 5'!AE6*100-100,"")</f>
        <v>-19.055576998405726</v>
      </c>
      <c r="AR6" s="43">
        <f>IFERROR('Tabel 5'!AR6/'Tabel 5'!AF6*100-100,"")</f>
        <v>-18.44410969301029</v>
      </c>
      <c r="AS6" s="43">
        <f>IFERROR('Tabel 5'!AS6/'Tabel 5'!AG6*100-100,"")</f>
        <v>-20.097369988856428</v>
      </c>
      <c r="AT6" s="43">
        <f>IFERROR('Tabel 5'!AT6/'Tabel 5'!AH6*100-100,"")</f>
        <v>-27.610665520699868</v>
      </c>
      <c r="AU6" s="43">
        <f>IFERROR('Tabel 5'!AU6/'Tabel 5'!AI6*100-100,"")</f>
        <v>-12.125308357116552</v>
      </c>
      <c r="AV6" s="43">
        <f>IFERROR('Tabel 5'!AV6/'Tabel 5'!AJ6*100-100,"")</f>
        <v>-5.0041614970002684</v>
      </c>
      <c r="AW6" s="44">
        <f>IFERROR('Tabel 5'!AW6/'Tabel 5'!AK6*100-100,"")</f>
        <v>-7.9569341471332393</v>
      </c>
      <c r="AX6" s="42">
        <f>IFERROR('Tabel 5'!AX6/'Tabel 5'!AL6*100-100,"")</f>
        <v>-8.0604035714145112</v>
      </c>
      <c r="AY6" s="43">
        <f>IFERROR('Tabel 5'!AY6/'Tabel 5'!AM6*100-100,"")</f>
        <v>-12.286207281464101</v>
      </c>
      <c r="AZ6" s="43">
        <f>IFERROR('Tabel 5'!AZ6/'Tabel 5'!AN6*100-100,"")</f>
        <v>-7.9718262780581171</v>
      </c>
      <c r="BA6" s="43">
        <f>IFERROR('Tabel 5'!BA6/'Tabel 5'!AO6*100-100,"")</f>
        <v>-1.3390981934766018</v>
      </c>
      <c r="BB6" s="43">
        <f>IFERROR('Tabel 5'!BB6/'Tabel 5'!AP6*100-100,"")</f>
        <v>3.4816386494447045</v>
      </c>
      <c r="BC6" s="43">
        <f>IFERROR('Tabel 5'!BC6/'Tabel 5'!AQ6*100-100,"")</f>
        <v>31.666397762667003</v>
      </c>
      <c r="BD6" s="43">
        <f>IFERROR('Tabel 5'!BD6/'Tabel 5'!AR6*100-100,"")</f>
        <v>-21.128245270207884</v>
      </c>
      <c r="BE6" s="43">
        <f>IFERROR('Tabel 5'!BE6/'Tabel 5'!AS6*100-100,"")</f>
        <v>-1.2090294358981168</v>
      </c>
      <c r="BF6" s="43">
        <f>IFERROR('Tabel 5'!BF6/'Tabel 5'!AT6*100-100,"")</f>
        <v>12.996796950157943</v>
      </c>
      <c r="BG6" s="43">
        <f>IFERROR('Tabel 5'!BG6/'Tabel 5'!AU6*100-100,"")</f>
        <v>-4.7958158386933718</v>
      </c>
      <c r="BH6" s="43">
        <f>IFERROR('Tabel 5'!BH6/'Tabel 5'!AV6*100-100,"")</f>
        <v>1.7677436925114733</v>
      </c>
      <c r="BI6" s="44">
        <f>IFERROR('Tabel 5'!BI6/'Tabel 5'!AW6*100-100,"")</f>
        <v>10.790004102789894</v>
      </c>
      <c r="BJ6" s="42">
        <f>IFERROR('Tabel 5'!BJ6/'Tabel 5'!AX6*100-100,"")</f>
        <v>33.839310742746164</v>
      </c>
      <c r="BK6" s="43">
        <f>IFERROR('Tabel 5'!BK6/'Tabel 5'!AY6*100-100,"")</f>
        <v>21.042180182131602</v>
      </c>
      <c r="BL6" s="43">
        <f>IFERROR('Tabel 5'!BL6/'Tabel 5'!AZ6*100-100,"")</f>
        <v>37.706552058821018</v>
      </c>
      <c r="BM6" s="43">
        <f>IFERROR('Tabel 5'!BM6/'Tabel 5'!BA6*100-100,"")</f>
        <v>33.759496922843169</v>
      </c>
      <c r="BN6" s="43">
        <f>IFERROR('Tabel 5'!BN6/'Tabel 5'!BB6*100-100,"")</f>
        <v>31.697513834221667</v>
      </c>
      <c r="BO6" s="43">
        <f>IFERROR('Tabel 5'!BO6/'Tabel 5'!BC6*100-100,"")</f>
        <v>32.376774122805415</v>
      </c>
      <c r="BP6" s="43">
        <f>IFERROR('Tabel 5'!BP6/'Tabel 5'!BD6*100-100,"")</f>
        <v>3.2342020798422197</v>
      </c>
      <c r="BQ6" s="43">
        <f>IFERROR('Tabel 5'!BQ6/'Tabel 5'!BE6*100-100,"")</f>
        <v>35.989298478116382</v>
      </c>
      <c r="BR6" s="43">
        <f>IFERROR('Tabel 5'!BR6/'Tabel 5'!BF6*100-100,"")</f>
        <v>54.932273595391308</v>
      </c>
      <c r="BS6" s="43">
        <f>IFERROR('Tabel 5'!BS6/'Tabel 5'!BG6*100-100,"")</f>
        <v>42.357259432456772</v>
      </c>
      <c r="BT6" s="43">
        <f>IFERROR('Tabel 5'!BT6/'Tabel 5'!BH6*100-100,"")</f>
        <v>41.496627751236332</v>
      </c>
      <c r="BU6" s="44">
        <f>IFERROR('Tabel 5'!BU6/'Tabel 5'!BI6*100-100,"")</f>
        <v>48.895910964541855</v>
      </c>
      <c r="BV6" s="42">
        <f>IFERROR('Tabel 5'!BV6/'Tabel 5'!BJ6*100-100,"")</f>
        <v>17.589066419114687</v>
      </c>
      <c r="BW6" s="43">
        <f>IFERROR('Tabel 5'!BW6/'Tabel 5'!BK6*100-100,"")</f>
        <v>24.07659374729559</v>
      </c>
      <c r="BX6" s="43">
        <f>IFERROR('Tabel 5'!BX6/'Tabel 5'!BL6*100-100,"")</f>
        <v>-1.7609873715464346</v>
      </c>
      <c r="BY6" s="43">
        <f>IFERROR('Tabel 5'!BY6/'Tabel 5'!BM6*100-100,"")</f>
        <v>4.6330967427011132</v>
      </c>
      <c r="BZ6" s="43">
        <f>IFERROR('Tabel 5'!BZ6/'Tabel 5'!BN6*100-100,"")</f>
        <v>26.681711796380611</v>
      </c>
      <c r="CA6" s="43">
        <f>IFERROR('Tabel 5'!CA6/'Tabel 5'!BO6*100-100,"")</f>
        <v>-14.196035335011345</v>
      </c>
      <c r="CB6" s="43">
        <f>IFERROR('Tabel 5'!CB6/'Tabel 5'!BP6*100-100,"")</f>
        <v>2.9373627714407462</v>
      </c>
      <c r="CC6" s="43">
        <f>IFERROR('Tabel 5'!CC6/'Tabel 5'!BQ6*100-100,"")</f>
        <v>-2.4296114961505566</v>
      </c>
      <c r="CD6" s="43">
        <f>IFERROR('Tabel 5'!CD6/'Tabel 5'!BR6*100-100,"")</f>
        <v>-5.9445324050045656E-2</v>
      </c>
      <c r="CE6" s="43">
        <f>IFERROR('Tabel 5'!CE6/'Tabel 5'!BS6*100-100,"")</f>
        <v>10.455759102587137</v>
      </c>
      <c r="CF6" s="43">
        <f>IFERROR('Tabel 5'!CF6/'Tabel 5'!BT6*100-100,"")</f>
        <v>-5.1947094653167198</v>
      </c>
      <c r="CG6" s="43">
        <f>IFERROR('Tabel 5'!CG6/'Tabel 5'!BU6*100-100,"")</f>
        <v>-4.6380727421216079</v>
      </c>
      <c r="CH6" s="43">
        <f>IFERROR('Tabel 5'!CH6/'Tabel 5'!BV6*100-100,"")</f>
        <v>-17.17952425059805</v>
      </c>
      <c r="CI6" s="43">
        <f>IFERROR('Tabel 5'!CI6/'Tabel 5'!BW6*100-100,"")</f>
        <v>0.69141561287658249</v>
      </c>
      <c r="CJ6" s="43">
        <f>IFERROR('Tabel 5'!CJ6/'Tabel 5'!BX6*100-100,"")</f>
        <v>10.50073475678586</v>
      </c>
      <c r="CK6" s="43">
        <f>IFERROR('Tabel 5'!CK6/'Tabel 5'!BY6*100-100,"")</f>
        <v>8.5830752589691031</v>
      </c>
      <c r="CL6" s="43">
        <f>IFERROR('Tabel 5'!CL6/'Tabel 5'!BZ6*100-100,"")</f>
        <v>13.691898229616115</v>
      </c>
      <c r="CM6" s="43">
        <f>IFERROR('Tabel 5'!CM6/'Tabel 5'!CA6*100-100,"")</f>
        <v>10.626432552874633</v>
      </c>
      <c r="CN6" s="43">
        <f>IFERROR('Tabel 5'!CN6/'Tabel 5'!CB6*100-100,"")</f>
        <v>22.458341033518067</v>
      </c>
      <c r="CO6" s="43">
        <f>IFERROR('Tabel 5'!CO6/'Tabel 5'!CC6*100-100,"")</f>
        <v>6.1044171614596792</v>
      </c>
      <c r="CP6" s="43">
        <f>IFERROR('Tabel 5'!CP6/'Tabel 5'!CD6*100-100,"")</f>
        <v>-3.0609441706069163</v>
      </c>
      <c r="CQ6" s="43">
        <f>IFERROR('Tabel 5'!CQ6/'Tabel 5'!CE6*100-100,"")</f>
        <v>-4.6932230097469869</v>
      </c>
      <c r="CR6" s="43">
        <f>IFERROR('Tabel 5'!CR6/'Tabel 5'!CF6*100-100,"")</f>
        <v>5.1717942485637991E-2</v>
      </c>
      <c r="CS6" s="43">
        <f>IFERROR('Tabel 5'!CS6/'Tabel 5'!CG6*100-100,"")</f>
        <v>-4.4343494830586678</v>
      </c>
      <c r="CT6" s="43">
        <f>IFERROR('Tabel 5'!CT6/'Tabel 5'!CH6*100-100,"")</f>
        <v>11.310603247046359</v>
      </c>
      <c r="CU6" s="43">
        <f>IFERROR('Tabel 5'!CU6/'Tabel 5'!CI6*100-100,"")</f>
        <v>11.485932520575815</v>
      </c>
      <c r="CV6" s="43">
        <f>IFERROR('Tabel 5'!CV6/'Tabel 5'!CJ6*100-100,"")</f>
        <v>-1.4714946657605452</v>
      </c>
      <c r="CW6" s="43">
        <f>IFERROR('Tabel 5'!CW6/'Tabel 5'!CK6*100-100,"")</f>
        <v>-46.741256328550783</v>
      </c>
      <c r="CX6" s="43">
        <f>IFERROR('Tabel 5'!CX6/'Tabel 5'!CL6*100-100,"")</f>
        <v>-59.786728719449179</v>
      </c>
      <c r="CY6" s="43">
        <f>IFERROR('Tabel 5'!CY6/'Tabel 5'!CM6*100-100,"")</f>
        <v>-44.778811382719383</v>
      </c>
      <c r="CZ6" s="43">
        <f>IFERROR('Tabel 5'!CZ6/'Tabel 5'!CN6*100-100,"")</f>
        <v>-45.368110648529601</v>
      </c>
      <c r="DA6" s="43">
        <f>IFERROR('Tabel 5'!DA6/'Tabel 5'!CO6*100-100,"")</f>
        <v>-44.54044186675555</v>
      </c>
      <c r="DB6" s="43">
        <f>IFERROR('Tabel 5'!DB6/'Tabel 5'!CP6*100-100,"")</f>
        <v>-45.558310072659616</v>
      </c>
      <c r="DC6" s="43">
        <f>IFERROR('Tabel 5'!DC6/'Tabel 5'!CQ6*100-100,"")</f>
        <v>-45.486746007300717</v>
      </c>
      <c r="DD6" s="43">
        <f>IFERROR('Tabel 5'!DD6/'Tabel 5'!CR6*100-100,"")</f>
        <v>-45.788080193655091</v>
      </c>
      <c r="DE6" s="43">
        <f>IFERROR('Tabel 5'!DE6/'Tabel 5'!CS6*100-100,"")</f>
        <v>-52.934739578606056</v>
      </c>
      <c r="DF6" s="43">
        <f>IFERROR('Tabel 5'!DF6/'Tabel 5'!CT6*100-100,"")</f>
        <v>-49.694912787702769</v>
      </c>
      <c r="DG6" s="43">
        <f>IFERROR('Tabel 5'!DG6/'Tabel 5'!CU6*100-100,"")</f>
        <v>-48.345578130533163</v>
      </c>
      <c r="DH6" s="43">
        <f>IFERROR('Tabel 5'!DH6/'Tabel 5'!CV6*100-100,"")</f>
        <v>-42.746253974839597</v>
      </c>
      <c r="DI6" s="43">
        <v>-5.7862285927634538</v>
      </c>
      <c r="DJ6" s="43">
        <v>-10.237382017643226</v>
      </c>
      <c r="DK6" s="43">
        <v>-29.650220068085797</v>
      </c>
      <c r="DL6" s="43">
        <v>-30.460588300707837</v>
      </c>
      <c r="DM6" s="43">
        <v>-17.542342407050459</v>
      </c>
      <c r="DN6" s="43">
        <v>-16.823087349204279</v>
      </c>
      <c r="DO6" s="43">
        <v>-17.76086245426275</v>
      </c>
      <c r="DP6" s="43">
        <v>-21.461575327405992</v>
      </c>
      <c r="DQ6" s="43">
        <v>-19.518537926378478</v>
      </c>
      <c r="DR6" s="43">
        <v>-12.414959145074167</v>
      </c>
      <c r="DS6" s="43">
        <v>-19.524688568573357</v>
      </c>
      <c r="DT6" s="43">
        <v>-17.478106897585821</v>
      </c>
      <c r="DU6" s="43">
        <v>-11.1906214223907</v>
      </c>
      <c r="DV6" s="43">
        <v>-6.9518629531182485</v>
      </c>
      <c r="DW6" s="43">
        <v>-0.3537415473810368</v>
      </c>
      <c r="DX6" s="43">
        <v>11.310244592616691</v>
      </c>
      <c r="DY6" s="43">
        <v>8.3130102637128278</v>
      </c>
      <c r="DZ6" s="43">
        <v>2.5225224049125083</v>
      </c>
      <c r="EA6" s="43">
        <v>2.6876314071264007</v>
      </c>
      <c r="EB6" s="43">
        <v>4.5773833416933529</v>
      </c>
      <c r="EC6" s="43">
        <v>5.6435752828057906</v>
      </c>
      <c r="ED6" s="43">
        <v>3.0194847319718665</v>
      </c>
      <c r="EE6" s="43">
        <v>10.670419011406352</v>
      </c>
      <c r="EF6" s="43">
        <v>8.8912649564110158</v>
      </c>
      <c r="EG6" s="43">
        <v>11.36550365950335</v>
      </c>
      <c r="EH6" s="43">
        <v>9.1144853211911894</v>
      </c>
      <c r="EI6" s="43">
        <v>6.5386700817862575</v>
      </c>
      <c r="EJ6" s="43">
        <v>6.9481566026246222</v>
      </c>
      <c r="EK6" s="43">
        <v>10.493329408540152</v>
      </c>
      <c r="EL6" s="43">
        <v>15.212950927981073</v>
      </c>
      <c r="EM6" s="43">
        <v>11.893785123627264</v>
      </c>
      <c r="EN6" s="43">
        <v>8.9517775942680622</v>
      </c>
      <c r="EO6" s="43">
        <v>8.0530240367126638</v>
      </c>
      <c r="EP6" s="43">
        <v>7.5270509712968892</v>
      </c>
      <c r="EQ6" s="43">
        <v>6.0488654302751632</v>
      </c>
      <c r="ER6" s="43">
        <v>25.492219202936962</v>
      </c>
      <c r="ES6" s="43">
        <v>24.758707266758794</v>
      </c>
      <c r="ET6" s="43">
        <v>26.572896306174275</v>
      </c>
      <c r="EU6" s="43">
        <v>23.221169936838603</v>
      </c>
      <c r="EV6" s="43">
        <v>27.765992473096901</v>
      </c>
      <c r="EW6" s="43">
        <v>21.23745680592226</v>
      </c>
      <c r="EX6" s="43">
        <v>14.4187511178409</v>
      </c>
      <c r="EY6" s="43">
        <v>15.738791955025633</v>
      </c>
      <c r="EZ6" s="43">
        <v>17.160591503669465</v>
      </c>
      <c r="FA6" s="43">
        <v>11.002752102219059</v>
      </c>
      <c r="FB6" s="43">
        <v>1.9989985018297851</v>
      </c>
      <c r="FC6" s="43">
        <v>-5.5353402897803878</v>
      </c>
      <c r="FD6" s="43">
        <v>-5.3006698329623454</v>
      </c>
      <c r="FE6" s="43">
        <v>-25.28143814774587</v>
      </c>
      <c r="FF6" s="43">
        <v>-28.423031461615832</v>
      </c>
      <c r="FG6" s="43">
        <v>-27.786429269401978</v>
      </c>
      <c r="FH6" s="43">
        <v>-27.269691913793736</v>
      </c>
      <c r="FI6" s="43">
        <v>-23.334894048327559</v>
      </c>
      <c r="FJ6" s="43">
        <v>-20.091146707918973</v>
      </c>
      <c r="FK6" s="43">
        <v>-15.560154087109924</v>
      </c>
      <c r="FL6" s="43">
        <v>-14.229347921988978</v>
      </c>
      <c r="FM6" s="44">
        <v>-7.2945680478731401</v>
      </c>
      <c r="FN6" s="43">
        <v>-3.7750056201851012</v>
      </c>
      <c r="FO6" s="43">
        <v>3.2420211931082354</v>
      </c>
      <c r="FP6" s="43">
        <v>-3.3066040376893646</v>
      </c>
      <c r="FQ6" s="43">
        <v>6.5830089800970049</v>
      </c>
      <c r="FR6" s="53" t="s">
        <v>72</v>
      </c>
      <c r="FT6" s="59">
        <f>FP6-FO6</f>
        <v>-6.5486252307976001</v>
      </c>
      <c r="FU6" s="130">
        <f>FQ6-FP6</f>
        <v>9.8896130177863704</v>
      </c>
      <c r="FW6" s="138"/>
      <c r="FX6" s="138"/>
    </row>
    <row r="7" spans="1:180" ht="18" customHeight="1">
      <c r="A7" s="45" t="s">
        <v>73</v>
      </c>
      <c r="B7" s="46">
        <v>12.699515277672813</v>
      </c>
      <c r="C7" s="47">
        <v>-2.6634611161591826</v>
      </c>
      <c r="D7" s="47">
        <v>-0.31173738721497202</v>
      </c>
      <c r="E7" s="47">
        <v>-4.1955015023441566</v>
      </c>
      <c r="F7" s="47">
        <v>-4.721517240332906</v>
      </c>
      <c r="G7" s="47">
        <v>-5.713121214615291</v>
      </c>
      <c r="H7" s="47">
        <v>2.2771193051469574</v>
      </c>
      <c r="I7" s="47">
        <v>2.6338720979683927</v>
      </c>
      <c r="J7" s="47">
        <v>-7.1625822603638039</v>
      </c>
      <c r="K7" s="47">
        <v>1.0878701398844504</v>
      </c>
      <c r="L7" s="47">
        <v>-1.8923507450406496</v>
      </c>
      <c r="M7" s="48">
        <v>9.3669160458014211</v>
      </c>
      <c r="N7" s="46">
        <f>IFERROR('Tabel 5'!N7/'Tabel 5'!B7*100-100,"")</f>
        <v>-4.0758112373549693</v>
      </c>
      <c r="O7" s="47">
        <f>IFERROR('Tabel 5'!O7/'Tabel 5'!C7*100-100,"")</f>
        <v>-1.075397400240746</v>
      </c>
      <c r="P7" s="47">
        <f>IFERROR('Tabel 5'!P7/'Tabel 5'!D7*100-100,"")</f>
        <v>-11.407605118739582</v>
      </c>
      <c r="Q7" s="47">
        <f>IFERROR('Tabel 5'!Q7/'Tabel 5'!E7*100-100,"")</f>
        <v>-11.658299224322207</v>
      </c>
      <c r="R7" s="47">
        <f>IFERROR('Tabel 5'!R7/'Tabel 5'!F7*100-100,"")</f>
        <v>-6.6247660141954157</v>
      </c>
      <c r="S7" s="47">
        <f>IFERROR('Tabel 5'!S7/'Tabel 5'!G7*100-100,"")</f>
        <v>15.098298049617398</v>
      </c>
      <c r="T7" s="47">
        <f>IFERROR('Tabel 5'!T7/'Tabel 5'!H7*100-100,"")</f>
        <v>0.63927590042685267</v>
      </c>
      <c r="U7" s="47">
        <f>IFERROR('Tabel 5'!U7/'Tabel 5'!I7*100-100,"")</f>
        <v>-9.4089124090800311</v>
      </c>
      <c r="V7" s="47">
        <f>IFERROR('Tabel 5'!V7/'Tabel 5'!J7*100-100,"")</f>
        <v>4.6925148664257677</v>
      </c>
      <c r="W7" s="47">
        <f>IFERROR('Tabel 5'!W7/'Tabel 5'!K7*100-100,"")</f>
        <v>6.312164491626973</v>
      </c>
      <c r="X7" s="47">
        <f>IFERROR('Tabel 5'!X7/'Tabel 5'!L7*100-100,"")</f>
        <v>14.145647601235737</v>
      </c>
      <c r="Y7" s="48">
        <f>IFERROR('Tabel 5'!Y7/'Tabel 5'!M7*100-100,"")</f>
        <v>32.27540048703915</v>
      </c>
      <c r="Z7" s="46">
        <f>IFERROR('Tabel 5'!Z7/'Tabel 5'!N7*100-100,"")</f>
        <v>30.117818651240128</v>
      </c>
      <c r="AA7" s="47">
        <f>IFERROR('Tabel 5'!AA7/'Tabel 5'!O7*100-100,"")</f>
        <v>30.43725306389527</v>
      </c>
      <c r="AB7" s="47">
        <f>IFERROR('Tabel 5'!AB7/'Tabel 5'!P7*100-100,"")</f>
        <v>47.228704297544965</v>
      </c>
      <c r="AC7" s="47">
        <f>IFERROR('Tabel 5'!AC7/'Tabel 5'!Q7*100-100,"")</f>
        <v>48.644413088715964</v>
      </c>
      <c r="AD7" s="47">
        <f>IFERROR('Tabel 5'!AD7/'Tabel 5'!R7*100-100,"")</f>
        <v>46.44694451761697</v>
      </c>
      <c r="AE7" s="47">
        <f>IFERROR('Tabel 5'!AE7/'Tabel 5'!S7*100-100,"")</f>
        <v>25.301586773166363</v>
      </c>
      <c r="AF7" s="47">
        <f>IFERROR('Tabel 5'!AF7/'Tabel 5'!T7*100-100,"")</f>
        <v>72.044728553121388</v>
      </c>
      <c r="AG7" s="47">
        <f>IFERROR('Tabel 5'!AG7/'Tabel 5'!U7*100-100,"")</f>
        <v>68.941348441415727</v>
      </c>
      <c r="AH7" s="47">
        <f>IFERROR('Tabel 5'!AH7/'Tabel 5'!V7*100-100,"")</f>
        <v>73.528100722017854</v>
      </c>
      <c r="AI7" s="47">
        <f>IFERROR('Tabel 5'!AI7/'Tabel 5'!W7*100-100,"")</f>
        <v>76.092791788516053</v>
      </c>
      <c r="AJ7" s="47">
        <f>IFERROR('Tabel 5'!AJ7/'Tabel 5'!X7*100-100,"")</f>
        <v>58.203343623760958</v>
      </c>
      <c r="AK7" s="48">
        <f>IFERROR('Tabel 5'!AK7/'Tabel 5'!Y7*100-100,"")</f>
        <v>41.342938841095929</v>
      </c>
      <c r="AL7" s="46">
        <f>IFERROR('Tabel 5'!AL7/'Tabel 5'!Z7*100-100,"")</f>
        <v>52.774666422667025</v>
      </c>
      <c r="AM7" s="47">
        <f>IFERROR('Tabel 5'!AM7/'Tabel 5'!AA7*100-100,"")</f>
        <v>68.417764747629803</v>
      </c>
      <c r="AN7" s="47">
        <f>IFERROR('Tabel 5'!AN7/'Tabel 5'!AB7*100-100,"")</f>
        <v>67.348333147691847</v>
      </c>
      <c r="AO7" s="47">
        <f>IFERROR('Tabel 5'!AO7/'Tabel 5'!AC7*100-100,"")</f>
        <v>76.304095217267673</v>
      </c>
      <c r="AP7" s="47">
        <f>IFERROR('Tabel 5'!AP7/'Tabel 5'!AD7*100-100,"")</f>
        <v>72.579986712084491</v>
      </c>
      <c r="AQ7" s="47">
        <f>IFERROR('Tabel 5'!AQ7/'Tabel 5'!AE7*100-100,"")</f>
        <v>72.3612990040574</v>
      </c>
      <c r="AR7" s="47">
        <f>IFERROR('Tabel 5'!AR7/'Tabel 5'!AF7*100-100,"")</f>
        <v>36.737060279542902</v>
      </c>
      <c r="AS7" s="47">
        <f>IFERROR('Tabel 5'!AS7/'Tabel 5'!AG7*100-100,"")</f>
        <v>34.022500307435138</v>
      </c>
      <c r="AT7" s="47">
        <f>IFERROR('Tabel 5'!AT7/'Tabel 5'!AH7*100-100,"")</f>
        <v>33.414379001240007</v>
      </c>
      <c r="AU7" s="47">
        <f>IFERROR('Tabel 5'!AU7/'Tabel 5'!AI7*100-100,"")</f>
        <v>31.89222196463686</v>
      </c>
      <c r="AV7" s="47">
        <f>IFERROR('Tabel 5'!AV7/'Tabel 5'!AJ7*100-100,"")</f>
        <v>32.5995905090478</v>
      </c>
      <c r="AW7" s="48">
        <f>IFERROR('Tabel 5'!AW7/'Tabel 5'!AK7*100-100,"")</f>
        <v>28.668564910016897</v>
      </c>
      <c r="AX7" s="46">
        <f>IFERROR('Tabel 5'!AX7/'Tabel 5'!AL7*100-100,"")</f>
        <v>33.98699237236363</v>
      </c>
      <c r="AY7" s="47">
        <f>IFERROR('Tabel 5'!AY7/'Tabel 5'!AM7*100-100,"")</f>
        <v>27.598429975512644</v>
      </c>
      <c r="AZ7" s="47">
        <f>IFERROR('Tabel 5'!AZ7/'Tabel 5'!AN7*100-100,"")</f>
        <v>28.021641763168958</v>
      </c>
      <c r="BA7" s="47">
        <f>IFERROR('Tabel 5'!BA7/'Tabel 5'!AO7*100-100,"")</f>
        <v>24.318210661298508</v>
      </c>
      <c r="BB7" s="47">
        <f>IFERROR('Tabel 5'!BB7/'Tabel 5'!AP7*100-100,"")</f>
        <v>23.025099712899504</v>
      </c>
      <c r="BC7" s="47">
        <f>IFERROR('Tabel 5'!BC7/'Tabel 5'!AQ7*100-100,"")</f>
        <v>14.514147698409218</v>
      </c>
      <c r="BD7" s="47">
        <f>IFERROR('Tabel 5'!BD7/'Tabel 5'!AR7*100-100,"")</f>
        <v>8.4364460914643615</v>
      </c>
      <c r="BE7" s="47">
        <f>IFERROR('Tabel 5'!BE7/'Tabel 5'!AS7*100-100,"")</f>
        <v>9.5202117059839821</v>
      </c>
      <c r="BF7" s="47">
        <f>IFERROR('Tabel 5'!BF7/'Tabel 5'!AT7*100-100,"")</f>
        <v>13.51727951138389</v>
      </c>
      <c r="BG7" s="47">
        <f>IFERROR('Tabel 5'!BG7/'Tabel 5'!AU7*100-100,"")</f>
        <v>10.391338326291617</v>
      </c>
      <c r="BH7" s="47">
        <f>IFERROR('Tabel 5'!BH7/'Tabel 5'!AV7*100-100,"")</f>
        <v>14.85565323132893</v>
      </c>
      <c r="BI7" s="48">
        <f>IFERROR('Tabel 5'!BI7/'Tabel 5'!AW7*100-100,"")</f>
        <v>14.767388812742126</v>
      </c>
      <c r="BJ7" s="46">
        <f>IFERROR('Tabel 5'!BJ7/'Tabel 5'!AX7*100-100,"")</f>
        <v>8.9867787808134381</v>
      </c>
      <c r="BK7" s="47">
        <f>IFERROR('Tabel 5'!BK7/'Tabel 5'!AY7*100-100,"")</f>
        <v>5.5729461371007574</v>
      </c>
      <c r="BL7" s="47">
        <f>IFERROR('Tabel 5'!BL7/'Tabel 5'!AZ7*100-100,"")</f>
        <v>3.9413263753701528</v>
      </c>
      <c r="BM7" s="47">
        <f>IFERROR('Tabel 5'!BM7/'Tabel 5'!BA7*100-100,"")</f>
        <v>3.9821949104017733</v>
      </c>
      <c r="BN7" s="47">
        <f>IFERROR('Tabel 5'!BN7/'Tabel 5'!BB7*100-100,"")</f>
        <v>5.9517936186547189</v>
      </c>
      <c r="BO7" s="47">
        <f>IFERROR('Tabel 5'!BO7/'Tabel 5'!BC7*100-100,"")</f>
        <v>8.0617866841281085</v>
      </c>
      <c r="BP7" s="47">
        <f>IFERROR('Tabel 5'!BP7/'Tabel 5'!BD7*100-100,"")</f>
        <v>0.55626775248165927</v>
      </c>
      <c r="BQ7" s="47">
        <f>IFERROR('Tabel 5'!BQ7/'Tabel 5'!BE7*100-100,"")</f>
        <v>2.1783975267379816</v>
      </c>
      <c r="BR7" s="47">
        <f>IFERROR('Tabel 5'!BR7/'Tabel 5'!BF7*100-100,"")</f>
        <v>-1.4899685122819761</v>
      </c>
      <c r="BS7" s="47">
        <f>IFERROR('Tabel 5'!BS7/'Tabel 5'!BG7*100-100,"")</f>
        <v>0.77076287334134008</v>
      </c>
      <c r="BT7" s="47">
        <f>IFERROR('Tabel 5'!BT7/'Tabel 5'!BH7*100-100,"")</f>
        <v>-1.5476576920353864</v>
      </c>
      <c r="BU7" s="48">
        <f>IFERROR('Tabel 5'!BU7/'Tabel 5'!BI7*100-100,"")</f>
        <v>-2.9274184429623062</v>
      </c>
      <c r="BV7" s="46">
        <f>IFERROR('Tabel 5'!BV7/'Tabel 5'!BJ7*100-100,"")</f>
        <v>-10.094727135629313</v>
      </c>
      <c r="BW7" s="47">
        <f>IFERROR('Tabel 5'!BW7/'Tabel 5'!BK7*100-100,"")</f>
        <v>-10.187947517774035</v>
      </c>
      <c r="BX7" s="47">
        <f>IFERROR('Tabel 5'!BX7/'Tabel 5'!BL7*100-100,"")</f>
        <v>-11.515693846975012</v>
      </c>
      <c r="BY7" s="47">
        <f>IFERROR('Tabel 5'!BY7/'Tabel 5'!BM7*100-100,"")</f>
        <v>-11.651075565744122</v>
      </c>
      <c r="BZ7" s="47">
        <f>IFERROR('Tabel 5'!BZ7/'Tabel 5'!BN7*100-100,"")</f>
        <v>-15.222399366505186</v>
      </c>
      <c r="CA7" s="47">
        <f>IFERROR('Tabel 5'!CA7/'Tabel 5'!BO7*100-100,"")</f>
        <v>-14.088709530513611</v>
      </c>
      <c r="CB7" s="47">
        <f>IFERROR('Tabel 5'!CB7/'Tabel 5'!BP7*100-100,"")</f>
        <v>-12.819744553687315</v>
      </c>
      <c r="CC7" s="47">
        <f>IFERROR('Tabel 5'!CC7/'Tabel 5'!BQ7*100-100,"")</f>
        <v>-10.081742657070251</v>
      </c>
      <c r="CD7" s="47">
        <f>IFERROR('Tabel 5'!CD7/'Tabel 5'!BR7*100-100,"")</f>
        <v>-14.607936906911064</v>
      </c>
      <c r="CE7" s="47">
        <f>IFERROR('Tabel 5'!CE7/'Tabel 5'!BS7*100-100,"")</f>
        <v>-20.192829681323261</v>
      </c>
      <c r="CF7" s="47">
        <f>IFERROR('Tabel 5'!CF7/'Tabel 5'!BT7*100-100,"")</f>
        <v>-22.182772037609936</v>
      </c>
      <c r="CG7" s="47">
        <f>IFERROR('Tabel 5'!CG7/'Tabel 5'!BU7*100-100,"")</f>
        <v>-11.640714044078209</v>
      </c>
      <c r="CH7" s="47">
        <f>IFERROR('Tabel 5'!CH7/'Tabel 5'!BV7*100-100,"")</f>
        <v>-13.711220455786304</v>
      </c>
      <c r="CI7" s="47">
        <f>IFERROR('Tabel 5'!CI7/'Tabel 5'!BW7*100-100,"")</f>
        <v>-11.014811612640401</v>
      </c>
      <c r="CJ7" s="47">
        <f>IFERROR('Tabel 5'!CJ7/'Tabel 5'!BX7*100-100,"")</f>
        <v>-10.174243939025516</v>
      </c>
      <c r="CK7" s="47">
        <f>IFERROR('Tabel 5'!CK7/'Tabel 5'!BY7*100-100,"")</f>
        <v>-9.791081537660034</v>
      </c>
      <c r="CL7" s="47">
        <f>IFERROR('Tabel 5'!CL7/'Tabel 5'!BZ7*100-100,"")</f>
        <v>-6.0156401270389637</v>
      </c>
      <c r="CM7" s="47">
        <f>IFERROR('Tabel 5'!CM7/'Tabel 5'!CA7*100-100,"")</f>
        <v>-8.3247132166683713</v>
      </c>
      <c r="CN7" s="47">
        <f>IFERROR('Tabel 5'!CN7/'Tabel 5'!CB7*100-100,"")</f>
        <v>-5.387536848166647</v>
      </c>
      <c r="CO7" s="47">
        <f>IFERROR('Tabel 5'!CO7/'Tabel 5'!CC7*100-100,"")</f>
        <v>-6.1074604194948705</v>
      </c>
      <c r="CP7" s="47">
        <f>IFERROR('Tabel 5'!CP7/'Tabel 5'!CD7*100-100,"")</f>
        <v>-2.5073942404440146</v>
      </c>
      <c r="CQ7" s="47">
        <f>IFERROR('Tabel 5'!CQ7/'Tabel 5'!CE7*100-100,"")</f>
        <v>4.8118330227410411</v>
      </c>
      <c r="CR7" s="47">
        <f>IFERROR('Tabel 5'!CR7/'Tabel 5'!CF7*100-100,"")</f>
        <v>5.6633410988924595</v>
      </c>
      <c r="CS7" s="47">
        <f>IFERROR('Tabel 5'!CS7/'Tabel 5'!CG7*100-100,"")</f>
        <v>-4.6654797272420012</v>
      </c>
      <c r="CT7" s="47">
        <f>IFERROR('Tabel 5'!CT7/'Tabel 5'!CH7*100-100,"")</f>
        <v>-0.27839627715052018</v>
      </c>
      <c r="CU7" s="47">
        <f>IFERROR('Tabel 5'!CU7/'Tabel 5'!CI7*100-100,"")</f>
        <v>-0.62028674333789979</v>
      </c>
      <c r="CV7" s="47">
        <f>IFERROR('Tabel 5'!CV7/'Tabel 5'!CJ7*100-100,"")</f>
        <v>-4.7982460809013645</v>
      </c>
      <c r="CW7" s="47">
        <f>IFERROR('Tabel 5'!CW7/'Tabel 5'!CK7*100-100,"")</f>
        <v>-11.167810747519169</v>
      </c>
      <c r="CX7" s="47">
        <f>IFERROR('Tabel 5'!CX7/'Tabel 5'!CL7*100-100,"")</f>
        <v>-19.125377302336219</v>
      </c>
      <c r="CY7" s="47">
        <f>IFERROR('Tabel 5'!CY7/'Tabel 5'!CM7*100-100,"")</f>
        <v>-19.692623305599724</v>
      </c>
      <c r="CZ7" s="47">
        <f>IFERROR('Tabel 5'!CZ7/'Tabel 5'!CN7*100-100,"")</f>
        <v>-17.672047392410477</v>
      </c>
      <c r="DA7" s="47">
        <f>IFERROR('Tabel 5'!DA7/'Tabel 5'!CO7*100-100,"")</f>
        <v>-16.075893061095542</v>
      </c>
      <c r="DB7" s="47">
        <f>IFERROR('Tabel 5'!DB7/'Tabel 5'!CP7*100-100,"")</f>
        <v>-16.507759226799649</v>
      </c>
      <c r="DC7" s="47">
        <f>IFERROR('Tabel 5'!DC7/'Tabel 5'!CQ7*100-100,"")</f>
        <v>-25.976817185816358</v>
      </c>
      <c r="DD7" s="47">
        <f>IFERROR('Tabel 5'!DD7/'Tabel 5'!CR7*100-100,"")</f>
        <v>-29.328265762554622</v>
      </c>
      <c r="DE7" s="47">
        <f>IFERROR('Tabel 5'!DE7/'Tabel 5'!CS7*100-100,"")</f>
        <v>-33.544304502415187</v>
      </c>
      <c r="DF7" s="47">
        <f>IFERROR('Tabel 5'!DF7/'Tabel 5'!CT7*100-100,"")</f>
        <v>-31.661250057469786</v>
      </c>
      <c r="DG7" s="47">
        <f>IFERROR('Tabel 5'!DG7/'Tabel 5'!CU7*100-100,"")</f>
        <v>-32.285228502690288</v>
      </c>
      <c r="DH7" s="47">
        <f>IFERROR('Tabel 5'!DH7/'Tabel 5'!CV7*100-100,"")</f>
        <v>-29.987375960031727</v>
      </c>
      <c r="DI7" s="47">
        <v>-23.238881049246586</v>
      </c>
      <c r="DJ7" s="47">
        <v>-14.859684038986011</v>
      </c>
      <c r="DK7" s="47">
        <v>-18.48845219825257</v>
      </c>
      <c r="DL7" s="47">
        <v>-25.984737124430712</v>
      </c>
      <c r="DM7" s="47">
        <v>-25.938113401891737</v>
      </c>
      <c r="DN7" s="47">
        <v>-23.628130635995969</v>
      </c>
      <c r="DO7" s="47">
        <v>-12.97833414913676</v>
      </c>
      <c r="DP7" s="47">
        <v>-8.7939306596608429</v>
      </c>
      <c r="DQ7" s="47">
        <v>-8.5460061401070213</v>
      </c>
      <c r="DR7" s="47">
        <v>-5.2098035154698792</v>
      </c>
      <c r="DS7" s="47">
        <v>-3.5650212188082842</v>
      </c>
      <c r="DT7" s="47">
        <v>-3.4622635082076192</v>
      </c>
      <c r="DU7" s="47">
        <v>17.387735143143914</v>
      </c>
      <c r="DV7" s="47">
        <v>2.512362329066864</v>
      </c>
      <c r="DW7" s="47">
        <v>-1.8091019904448724</v>
      </c>
      <c r="DX7" s="47">
        <v>-9.5255756746393079</v>
      </c>
      <c r="DY7" s="47">
        <v>-7.692592143019894</v>
      </c>
      <c r="DZ7" s="47">
        <v>-10.404173217226875</v>
      </c>
      <c r="EA7" s="47">
        <v>-6.5936513887612902</v>
      </c>
      <c r="EB7" s="47">
        <v>-8.8231600666234691</v>
      </c>
      <c r="EC7" s="47">
        <v>0.12164873715110325</v>
      </c>
      <c r="ED7" s="47">
        <v>-5.2981412425110674</v>
      </c>
      <c r="EE7" s="47">
        <v>-9.4936167188100171</v>
      </c>
      <c r="EF7" s="47">
        <v>7.3311172318506701</v>
      </c>
      <c r="EG7" s="47">
        <v>13.658116489321825</v>
      </c>
      <c r="EH7" s="47">
        <v>-2.9747174193822445</v>
      </c>
      <c r="EI7" s="47">
        <v>9.1882668425968603</v>
      </c>
      <c r="EJ7" s="47">
        <v>10.611821188142034</v>
      </c>
      <c r="EK7" s="47">
        <v>0.89215152454531488</v>
      </c>
      <c r="EL7" s="47">
        <v>2.9617238642418497</v>
      </c>
      <c r="EM7" s="47">
        <v>-6.620277813231823E-2</v>
      </c>
      <c r="EN7" s="47">
        <v>4.0357068885850556</v>
      </c>
      <c r="EO7" s="47">
        <v>1.7404671978355823</v>
      </c>
      <c r="EP7" s="47">
        <v>1.9138096676416083</v>
      </c>
      <c r="EQ7" s="47">
        <v>14.144836569035224</v>
      </c>
      <c r="ER7" s="47">
        <v>22.117435313558744</v>
      </c>
      <c r="ES7" s="47">
        <v>-6.5688117315997658</v>
      </c>
      <c r="ET7" s="47">
        <v>11.54056942168884</v>
      </c>
      <c r="EU7" s="47">
        <v>7.6514075032994677</v>
      </c>
      <c r="EV7" s="47">
        <v>-0.5112273176147264</v>
      </c>
      <c r="EW7" s="47">
        <v>5.2338873880503511</v>
      </c>
      <c r="EX7" s="47">
        <v>4.8866969560551254</v>
      </c>
      <c r="EY7" s="47">
        <v>6.3466848287409672</v>
      </c>
      <c r="EZ7" s="47">
        <v>4.4303664609581794</v>
      </c>
      <c r="FA7" s="47">
        <v>3.6945574067495102</v>
      </c>
      <c r="FB7" s="47">
        <v>1.3605952190313131</v>
      </c>
      <c r="FC7" s="47">
        <v>5.320243817881698</v>
      </c>
      <c r="FD7" s="47">
        <v>6.0592885496217441</v>
      </c>
      <c r="FE7" s="47">
        <v>-16.766768231996497</v>
      </c>
      <c r="FF7" s="47">
        <v>-13.426653684990553</v>
      </c>
      <c r="FG7" s="47">
        <v>-14.612567297644352</v>
      </c>
      <c r="FH7" s="47">
        <v>-9.1833860342407156</v>
      </c>
      <c r="FI7" s="47">
        <v>-8.3364870609355037</v>
      </c>
      <c r="FJ7" s="47">
        <v>-11.565220776975293</v>
      </c>
      <c r="FK7" s="47">
        <v>-11.937817991949984</v>
      </c>
      <c r="FL7" s="47">
        <v>-11.264553218174644</v>
      </c>
      <c r="FM7" s="48">
        <v>-6.5822592416381553</v>
      </c>
      <c r="FN7" s="47">
        <v>1.1977298414554971</v>
      </c>
      <c r="FO7" s="47">
        <v>-2.2481010323277095</v>
      </c>
      <c r="FP7" s="47">
        <v>-7.1295181582810896</v>
      </c>
      <c r="FQ7" s="47">
        <v>-5.5558337721377082</v>
      </c>
      <c r="FR7" s="54" t="s">
        <v>73</v>
      </c>
      <c r="FT7" s="60">
        <f>FP7-FO7</f>
        <v>-4.8814171259533801</v>
      </c>
      <c r="FU7" s="131">
        <f>FQ7-FP7</f>
        <v>1.5736843861433814</v>
      </c>
      <c r="FW7" s="138"/>
      <c r="FX7" s="138"/>
    </row>
    <row r="8" spans="1:180" ht="18" customHeight="1">
      <c r="A8" s="41" t="s">
        <v>74</v>
      </c>
      <c r="B8" s="42">
        <v>7.9694528404789633</v>
      </c>
      <c r="C8" s="43">
        <v>1.3557722750918266</v>
      </c>
      <c r="D8" s="43">
        <v>-1.1532599823079637</v>
      </c>
      <c r="E8" s="43">
        <v>0.37215104120311704</v>
      </c>
      <c r="F8" s="43">
        <v>0.52765820612341585</v>
      </c>
      <c r="G8" s="43">
        <v>8.7253985803211762</v>
      </c>
      <c r="H8" s="43">
        <v>21.632738712727217</v>
      </c>
      <c r="I8" s="43">
        <v>20.617046412780148</v>
      </c>
      <c r="J8" s="43">
        <v>25.608687514980801</v>
      </c>
      <c r="K8" s="43">
        <v>30.450710354279686</v>
      </c>
      <c r="L8" s="43">
        <v>28.812316663772354</v>
      </c>
      <c r="M8" s="44">
        <v>21.005851234644602</v>
      </c>
      <c r="N8" s="42">
        <f>IFERROR('Tabel 5'!N8/'Tabel 5'!B8*100-100,"")</f>
        <v>15.99911302804837</v>
      </c>
      <c r="O8" s="43">
        <f>IFERROR('Tabel 5'!O8/'Tabel 5'!C8*100-100,"")</f>
        <v>14.561117051406725</v>
      </c>
      <c r="P8" s="43">
        <f>IFERROR('Tabel 5'!P8/'Tabel 5'!D8*100-100,"")</f>
        <v>20.340601004147558</v>
      </c>
      <c r="Q8" s="43">
        <f>IFERROR('Tabel 5'!Q8/'Tabel 5'!E8*100-100,"")</f>
        <v>26.229666180443203</v>
      </c>
      <c r="R8" s="43">
        <f>IFERROR('Tabel 5'!R8/'Tabel 5'!F8*100-100,"")</f>
        <v>29.859991747242447</v>
      </c>
      <c r="S8" s="43">
        <f>IFERROR('Tabel 5'!S8/'Tabel 5'!G8*100-100,"")</f>
        <v>18.101747089668791</v>
      </c>
      <c r="T8" s="43">
        <f>IFERROR('Tabel 5'!T8/'Tabel 5'!H8*100-100,"")</f>
        <v>24.534377850691584</v>
      </c>
      <c r="U8" s="43">
        <f>IFERROR('Tabel 5'!U8/'Tabel 5'!I8*100-100,"")</f>
        <v>13.045380829751622</v>
      </c>
      <c r="V8" s="43">
        <f>IFERROR('Tabel 5'!V8/'Tabel 5'!J8*100-100,"")</f>
        <v>14.67584232159254</v>
      </c>
      <c r="W8" s="43">
        <f>IFERROR('Tabel 5'!W8/'Tabel 5'!K8*100-100,"")</f>
        <v>16.936209958039285</v>
      </c>
      <c r="X8" s="43">
        <f>IFERROR('Tabel 5'!X8/'Tabel 5'!L8*100-100,"")</f>
        <v>13.036229990404152</v>
      </c>
      <c r="Y8" s="44">
        <f>IFERROR('Tabel 5'!Y8/'Tabel 5'!M8*100-100,"")</f>
        <v>17.42555773665427</v>
      </c>
      <c r="Z8" s="42">
        <f>IFERROR('Tabel 5'!Z8/'Tabel 5'!N8*100-100,"")</f>
        <v>22.456531560714808</v>
      </c>
      <c r="AA8" s="43">
        <f>IFERROR('Tabel 5'!AA8/'Tabel 5'!O8*100-100,"")</f>
        <v>23.756968232973435</v>
      </c>
      <c r="AB8" s="43">
        <f>IFERROR('Tabel 5'!AB8/'Tabel 5'!P8*100-100,"")</f>
        <v>18.971299976740383</v>
      </c>
      <c r="AC8" s="43">
        <f>IFERROR('Tabel 5'!AC8/'Tabel 5'!Q8*100-100,"")</f>
        <v>15.822190954934172</v>
      </c>
      <c r="AD8" s="43">
        <f>IFERROR('Tabel 5'!AD8/'Tabel 5'!R8*100-100,"")</f>
        <v>11.391147111414114</v>
      </c>
      <c r="AE8" s="43">
        <f>IFERROR('Tabel 5'!AE8/'Tabel 5'!S8*100-100,"")</f>
        <v>10.295919028583938</v>
      </c>
      <c r="AF8" s="43">
        <f>IFERROR('Tabel 5'!AF8/'Tabel 5'!T8*100-100,"")</f>
        <v>8.6501651254409495</v>
      </c>
      <c r="AG8" s="43">
        <f>IFERROR('Tabel 5'!AG8/'Tabel 5'!U8*100-100,"")</f>
        <v>6.3038227728063276</v>
      </c>
      <c r="AH8" s="43">
        <f>IFERROR('Tabel 5'!AH8/'Tabel 5'!V8*100-100,"")</f>
        <v>6.7788101136576415</v>
      </c>
      <c r="AI8" s="43">
        <f>IFERROR('Tabel 5'!AI8/'Tabel 5'!W8*100-100,"")</f>
        <v>5.7161925162831011</v>
      </c>
      <c r="AJ8" s="43">
        <f>IFERROR('Tabel 5'!AJ8/'Tabel 5'!X8*100-100,"")</f>
        <v>7.054031852137328</v>
      </c>
      <c r="AK8" s="44">
        <f>IFERROR('Tabel 5'!AK8/'Tabel 5'!Y8*100-100,"")</f>
        <v>8.2442394431254229E-2</v>
      </c>
      <c r="AL8" s="42">
        <f>IFERROR('Tabel 5'!AL8/'Tabel 5'!Z8*100-100,"")</f>
        <v>-2.5887093956610698</v>
      </c>
      <c r="AM8" s="43">
        <f>IFERROR('Tabel 5'!AM8/'Tabel 5'!AA8*100-100,"")</f>
        <v>-0.35992558589184398</v>
      </c>
      <c r="AN8" s="43">
        <f>IFERROR('Tabel 5'!AN8/'Tabel 5'!AB8*100-100,"")</f>
        <v>-1.1102520157902092</v>
      </c>
      <c r="AO8" s="43">
        <f>IFERROR('Tabel 5'!AO8/'Tabel 5'!AC8*100-100,"")</f>
        <v>-3.7048699276978567</v>
      </c>
      <c r="AP8" s="43">
        <f>IFERROR('Tabel 5'!AP8/'Tabel 5'!AD8*100-100,"")</f>
        <v>-0.86934296766388286</v>
      </c>
      <c r="AQ8" s="43">
        <f>IFERROR('Tabel 5'!AQ8/'Tabel 5'!AE8*100-100,"")</f>
        <v>-2.8863981360493085</v>
      </c>
      <c r="AR8" s="43">
        <f>IFERROR('Tabel 5'!AR8/'Tabel 5'!AF8*100-100,"")</f>
        <v>-14.886700427813409</v>
      </c>
      <c r="AS8" s="43">
        <f>IFERROR('Tabel 5'!AS8/'Tabel 5'!AG8*100-100,"")</f>
        <v>-5.1962467584024239</v>
      </c>
      <c r="AT8" s="43">
        <f>IFERROR('Tabel 5'!AT8/'Tabel 5'!AH8*100-100,"")</f>
        <v>-8.5998469413851524</v>
      </c>
      <c r="AU8" s="43">
        <f>IFERROR('Tabel 5'!AU8/'Tabel 5'!AI8*100-100,"")</f>
        <v>-8.3440288434342591</v>
      </c>
      <c r="AV8" s="43">
        <f>IFERROR('Tabel 5'!AV8/'Tabel 5'!AJ8*100-100,"")</f>
        <v>-4.9575637635126242</v>
      </c>
      <c r="AW8" s="44">
        <f>IFERROR('Tabel 5'!AW8/'Tabel 5'!AK8*100-100,"")</f>
        <v>-1.2212744832278588</v>
      </c>
      <c r="AX8" s="42">
        <f>IFERROR('Tabel 5'!AX8/'Tabel 5'!AL8*100-100,"")</f>
        <v>-0.72016872447360925</v>
      </c>
      <c r="AY8" s="43">
        <f>IFERROR('Tabel 5'!AY8/'Tabel 5'!AM8*100-100,"")</f>
        <v>-3.6895861764458999</v>
      </c>
      <c r="AZ8" s="43">
        <f>IFERROR('Tabel 5'!AZ8/'Tabel 5'!AN8*100-100,"")</f>
        <v>-3.1608921435387032</v>
      </c>
      <c r="BA8" s="43">
        <f>IFERROR('Tabel 5'!BA8/'Tabel 5'!AO8*100-100,"")</f>
        <v>-1.9748011780231565</v>
      </c>
      <c r="BB8" s="43">
        <f>IFERROR('Tabel 5'!BB8/'Tabel 5'!AP8*100-100,"")</f>
        <v>-5.1481257795186934</v>
      </c>
      <c r="BC8" s="43">
        <f>IFERROR('Tabel 5'!BC8/'Tabel 5'!AQ8*100-100,"")</f>
        <v>-0.64185863671899313</v>
      </c>
      <c r="BD8" s="43">
        <f>IFERROR('Tabel 5'!BD8/'Tabel 5'!AR8*100-100,"")</f>
        <v>2.5358571135575545</v>
      </c>
      <c r="BE8" s="43">
        <f>IFERROR('Tabel 5'!BE8/'Tabel 5'!AS8*100-100,"")</f>
        <v>3.4312337046690971</v>
      </c>
      <c r="BF8" s="43">
        <f>IFERROR('Tabel 5'!BF8/'Tabel 5'!AT8*100-100,"")</f>
        <v>5.0365009074609333</v>
      </c>
      <c r="BG8" s="43">
        <f>IFERROR('Tabel 5'!BG8/'Tabel 5'!AU8*100-100,"")</f>
        <v>4.0825332679406756</v>
      </c>
      <c r="BH8" s="43">
        <f>IFERROR('Tabel 5'!BH8/'Tabel 5'!AV8*100-100,"")</f>
        <v>2.5224934720581302</v>
      </c>
      <c r="BI8" s="44">
        <f>IFERROR('Tabel 5'!BI8/'Tabel 5'!AW8*100-100,"")</f>
        <v>3.0229608314225516</v>
      </c>
      <c r="BJ8" s="42">
        <f>IFERROR('Tabel 5'!BJ8/'Tabel 5'!AX8*100-100,"")</f>
        <v>-5.3972356173123615</v>
      </c>
      <c r="BK8" s="43">
        <f>IFERROR('Tabel 5'!BK8/'Tabel 5'!AY8*100-100,"")</f>
        <v>-0.83522820655971941</v>
      </c>
      <c r="BL8" s="43">
        <f>IFERROR('Tabel 5'!BL8/'Tabel 5'!AZ8*100-100,"")</f>
        <v>0.92962311093745598</v>
      </c>
      <c r="BM8" s="43">
        <f>IFERROR('Tabel 5'!BM8/'Tabel 5'!BA8*100-100,"")</f>
        <v>3.9189445208649829</v>
      </c>
      <c r="BN8" s="43">
        <f>IFERROR('Tabel 5'!BN8/'Tabel 5'!BB8*100-100,"")</f>
        <v>2.1983786281265054</v>
      </c>
      <c r="BO8" s="43">
        <f>IFERROR('Tabel 5'!BO8/'Tabel 5'!BC8*100-100,"")</f>
        <v>-0.67988866191271313</v>
      </c>
      <c r="BP8" s="43">
        <f>IFERROR('Tabel 5'!BP8/'Tabel 5'!BD8*100-100,"")</f>
        <v>2.2274285177179394</v>
      </c>
      <c r="BQ8" s="43">
        <f>IFERROR('Tabel 5'!BQ8/'Tabel 5'!BE8*100-100,"")</f>
        <v>4.1028782714265191</v>
      </c>
      <c r="BR8" s="43">
        <f>IFERROR('Tabel 5'!BR8/'Tabel 5'!BF8*100-100,"")</f>
        <v>5.8923629269701081</v>
      </c>
      <c r="BS8" s="43">
        <f>IFERROR('Tabel 5'!BS8/'Tabel 5'!BG8*100-100,"")</f>
        <v>10.193696460871138</v>
      </c>
      <c r="BT8" s="43">
        <f>IFERROR('Tabel 5'!BT8/'Tabel 5'!BH8*100-100,"")</f>
        <v>15.766221047819883</v>
      </c>
      <c r="BU8" s="44">
        <f>IFERROR('Tabel 5'!BU8/'Tabel 5'!BI8*100-100,"")</f>
        <v>15.258415278913631</v>
      </c>
      <c r="BV8" s="42">
        <f>IFERROR('Tabel 5'!BV8/'Tabel 5'!BJ8*100-100,"")</f>
        <v>28.257304414152543</v>
      </c>
      <c r="BW8" s="43">
        <f>IFERROR('Tabel 5'!BW8/'Tabel 5'!BK8*100-100,"")</f>
        <v>33.009447881490928</v>
      </c>
      <c r="BX8" s="43">
        <f>IFERROR('Tabel 5'!BX8/'Tabel 5'!BL8*100-100,"")</f>
        <v>44.371542705305217</v>
      </c>
      <c r="BY8" s="43">
        <f>IFERROR('Tabel 5'!BY8/'Tabel 5'!BM8*100-100,"")</f>
        <v>47.628667559445176</v>
      </c>
      <c r="BZ8" s="43">
        <f>IFERROR('Tabel 5'!BZ8/'Tabel 5'!BN8*100-100,"")</f>
        <v>52.544742160382839</v>
      </c>
      <c r="CA8" s="43">
        <f>IFERROR('Tabel 5'!CA8/'Tabel 5'!BO8*100-100,"")</f>
        <v>65.238353807152578</v>
      </c>
      <c r="CB8" s="43">
        <f>IFERROR('Tabel 5'!CB8/'Tabel 5'!BP8*100-100,"")</f>
        <v>55.378185981027769</v>
      </c>
      <c r="CC8" s="43">
        <f>IFERROR('Tabel 5'!CC8/'Tabel 5'!BQ8*100-100,"")</f>
        <v>52.825717367907941</v>
      </c>
      <c r="CD8" s="43">
        <f>IFERROR('Tabel 5'!CD8/'Tabel 5'!BR8*100-100,"")</f>
        <v>52.584984218198088</v>
      </c>
      <c r="CE8" s="43">
        <f>IFERROR('Tabel 5'!CE8/'Tabel 5'!BS8*100-100,"")</f>
        <v>49.756339823634761</v>
      </c>
      <c r="CF8" s="43">
        <f>IFERROR('Tabel 5'!CF8/'Tabel 5'!BT8*100-100,"")</f>
        <v>49.11215848478264</v>
      </c>
      <c r="CG8" s="43">
        <f>IFERROR('Tabel 5'!CG8/'Tabel 5'!BU8*100-100,"")</f>
        <v>51.694222541255783</v>
      </c>
      <c r="CH8" s="43">
        <f>IFERROR('Tabel 5'!CH8/'Tabel 5'!BV8*100-100,"")</f>
        <v>51.209039546604913</v>
      </c>
      <c r="CI8" s="43">
        <f>IFERROR('Tabel 5'!CI8/'Tabel 5'!BW8*100-100,"")</f>
        <v>55.56704986300295</v>
      </c>
      <c r="CJ8" s="43">
        <f>IFERROR('Tabel 5'!CJ8/'Tabel 5'!BX8*100-100,"")</f>
        <v>50.813133618901389</v>
      </c>
      <c r="CK8" s="43">
        <f>IFERROR('Tabel 5'!CK8/'Tabel 5'!BY8*100-100,"")</f>
        <v>33.014824647851043</v>
      </c>
      <c r="CL8" s="43">
        <f>IFERROR('Tabel 5'!CL8/'Tabel 5'!BZ8*100-100,"")</f>
        <v>27.314929614332158</v>
      </c>
      <c r="CM8" s="43">
        <f>IFERROR('Tabel 5'!CM8/'Tabel 5'!CA8*100-100,"")</f>
        <v>18.443877358632335</v>
      </c>
      <c r="CN8" s="43">
        <f>IFERROR('Tabel 5'!CN8/'Tabel 5'!CB8*100-100,"")</f>
        <v>20.548390736665212</v>
      </c>
      <c r="CO8" s="43">
        <f>IFERROR('Tabel 5'!CO8/'Tabel 5'!CC8*100-100,"")</f>
        <v>20.286410718652675</v>
      </c>
      <c r="CP8" s="43">
        <f>IFERROR('Tabel 5'!CP8/'Tabel 5'!CD8*100-100,"")</f>
        <v>12.534591614311495</v>
      </c>
      <c r="CQ8" s="43">
        <f>IFERROR('Tabel 5'!CQ8/'Tabel 5'!CE8*100-100,"")</f>
        <v>13.652322826519267</v>
      </c>
      <c r="CR8" s="43">
        <f>IFERROR('Tabel 5'!CR8/'Tabel 5'!CF8*100-100,"")</f>
        <v>10.189145631565012</v>
      </c>
      <c r="CS8" s="43">
        <f>IFERROR('Tabel 5'!CS8/'Tabel 5'!CG8*100-100,"")</f>
        <v>15.101012709954631</v>
      </c>
      <c r="CT8" s="43">
        <f>IFERROR('Tabel 5'!CT8/'Tabel 5'!CH8*100-100,"")</f>
        <v>5.0695047070736194</v>
      </c>
      <c r="CU8" s="43">
        <f>IFERROR('Tabel 5'!CU8/'Tabel 5'!CI8*100-100,"")</f>
        <v>-2.763990380440589</v>
      </c>
      <c r="CV8" s="43">
        <f>IFERROR('Tabel 5'!CV8/'Tabel 5'!CJ8*100-100,"")</f>
        <v>-0.53571373214751361</v>
      </c>
      <c r="CW8" s="43">
        <f>IFERROR('Tabel 5'!CW8/'Tabel 5'!CK8*100-100,"")</f>
        <v>-11.603138001959479</v>
      </c>
      <c r="CX8" s="43">
        <f>IFERROR('Tabel 5'!CX8/'Tabel 5'!CL8*100-100,"")</f>
        <v>-5.5707432468046107</v>
      </c>
      <c r="CY8" s="43">
        <f>IFERROR('Tabel 5'!CY8/'Tabel 5'!CM8*100-100,"")</f>
        <v>-5.0565236875688697</v>
      </c>
      <c r="CZ8" s="43">
        <f>IFERROR('Tabel 5'!CZ8/'Tabel 5'!CN8*100-100,"")</f>
        <v>-0.35907067173563689</v>
      </c>
      <c r="DA8" s="43">
        <f>IFERROR('Tabel 5'!DA8/'Tabel 5'!CO8*100-100,"")</f>
        <v>3.7948827495183366</v>
      </c>
      <c r="DB8" s="43">
        <f>IFERROR('Tabel 5'!DB8/'Tabel 5'!CP8*100-100,"")</f>
        <v>10.904964047001982</v>
      </c>
      <c r="DC8" s="43">
        <f>IFERROR('Tabel 5'!DC8/'Tabel 5'!CQ8*100-100,"")</f>
        <v>5.0552380185255146</v>
      </c>
      <c r="DD8" s="43">
        <f>IFERROR('Tabel 5'!DD8/'Tabel 5'!CR8*100-100,"")</f>
        <v>8.3240180675480104</v>
      </c>
      <c r="DE8" s="43">
        <f>IFERROR('Tabel 5'!DE8/'Tabel 5'!CS8*100-100,"")</f>
        <v>6.9828050723171202</v>
      </c>
      <c r="DF8" s="43">
        <f>IFERROR('Tabel 5'!DF8/'Tabel 5'!CT8*100-100,"")</f>
        <v>13.397994616371605</v>
      </c>
      <c r="DG8" s="43">
        <f>IFERROR('Tabel 5'!DG8/'Tabel 5'!CU8*100-100,"")</f>
        <v>8.9157991540436541</v>
      </c>
      <c r="DH8" s="43">
        <f>IFERROR('Tabel 5'!DH8/'Tabel 5'!CV8*100-100,"")</f>
        <v>4.9730109189811742</v>
      </c>
      <c r="DI8" s="43">
        <v>64.055192319271683</v>
      </c>
      <c r="DJ8" s="43">
        <v>62.851133114681978</v>
      </c>
      <c r="DK8" s="43">
        <v>39.066338659190336</v>
      </c>
      <c r="DL8" s="43">
        <v>31.367303843067695</v>
      </c>
      <c r="DM8" s="43">
        <v>31.017155967313471</v>
      </c>
      <c r="DN8" s="43">
        <v>23.162544399619065</v>
      </c>
      <c r="DO8" s="43">
        <v>29.666672270170793</v>
      </c>
      <c r="DP8" s="43">
        <v>33.166008506688783</v>
      </c>
      <c r="DQ8" s="43">
        <v>39.054939386119372</v>
      </c>
      <c r="DR8" s="43">
        <v>36.624547600183256</v>
      </c>
      <c r="DS8" s="43">
        <v>30.842641552267125</v>
      </c>
      <c r="DT8" s="43">
        <v>22.080567544441678</v>
      </c>
      <c r="DU8" s="43">
        <v>7.8860896112051604</v>
      </c>
      <c r="DV8" s="43">
        <v>6.2405522483461651</v>
      </c>
      <c r="DW8" s="43">
        <v>12.582330043072565</v>
      </c>
      <c r="DX8" s="43">
        <v>15.249063911043637</v>
      </c>
      <c r="DY8" s="43">
        <v>11.798843467786725</v>
      </c>
      <c r="DZ8" s="43">
        <v>14.389744733915343</v>
      </c>
      <c r="EA8" s="43">
        <v>11.311445400758524</v>
      </c>
      <c r="EB8" s="43">
        <v>6.0732886932998165</v>
      </c>
      <c r="EC8" s="43">
        <v>-2.6440090839072727</v>
      </c>
      <c r="ED8" s="43">
        <v>-0.49863650222037315</v>
      </c>
      <c r="EE8" s="43">
        <v>6.483229389515599</v>
      </c>
      <c r="EF8" s="43">
        <v>9.4065561753821072</v>
      </c>
      <c r="EG8" s="43">
        <v>3.1115346785440368</v>
      </c>
      <c r="EH8" s="43">
        <v>-1.7018566219184184</v>
      </c>
      <c r="EI8" s="43">
        <v>8.9393135766360423</v>
      </c>
      <c r="EJ8" s="43">
        <v>0.39360096087126539</v>
      </c>
      <c r="EK8" s="43">
        <v>1.0555706869086467</v>
      </c>
      <c r="EL8" s="43">
        <v>-0.28865067867123173</v>
      </c>
      <c r="EM8" s="43">
        <v>2.271312613916221</v>
      </c>
      <c r="EN8" s="43">
        <v>0.59843951372506865</v>
      </c>
      <c r="EO8" s="43">
        <v>1.1815471908795505</v>
      </c>
      <c r="EP8" s="43">
        <v>0.83891694079332169</v>
      </c>
      <c r="EQ8" s="43">
        <v>-1.2818507146895919</v>
      </c>
      <c r="ER8" s="43">
        <v>-2.820733465684433</v>
      </c>
      <c r="ES8" s="43">
        <v>-11.563893697657701</v>
      </c>
      <c r="ET8" s="43">
        <v>-8.826663375570309</v>
      </c>
      <c r="EU8" s="43">
        <v>-6.2398007265918594</v>
      </c>
      <c r="EV8" s="43">
        <v>1.2838766126988421</v>
      </c>
      <c r="EW8" s="43">
        <v>1.716232331133738</v>
      </c>
      <c r="EX8" s="43">
        <v>1.9142113331032773</v>
      </c>
      <c r="EY8" s="43">
        <v>-1.7213127275151341</v>
      </c>
      <c r="EZ8" s="43">
        <v>-2.1271107661453681</v>
      </c>
      <c r="FA8" s="43">
        <v>0.57173621727089063</v>
      </c>
      <c r="FB8" s="43">
        <v>0.32963387541919964</v>
      </c>
      <c r="FC8" s="43">
        <v>3.8238712869734792</v>
      </c>
      <c r="FD8" s="43">
        <v>10.770470162518286</v>
      </c>
      <c r="FE8" s="43">
        <v>21.979657503103756</v>
      </c>
      <c r="FF8" s="43">
        <v>19.983640000063872</v>
      </c>
      <c r="FG8" s="43">
        <v>17.54314022051615</v>
      </c>
      <c r="FH8" s="43">
        <v>16.954377244945775</v>
      </c>
      <c r="FI8" s="43">
        <v>15.428812212192256</v>
      </c>
      <c r="FJ8" s="43">
        <v>17.928908206371872</v>
      </c>
      <c r="FK8" s="43">
        <v>19.118999345652799</v>
      </c>
      <c r="FL8" s="43">
        <v>21.370625468550529</v>
      </c>
      <c r="FM8" s="44">
        <v>14.394664489732389</v>
      </c>
      <c r="FN8" s="43">
        <v>10.902178433706823</v>
      </c>
      <c r="FO8" s="43">
        <v>13.190179191659702</v>
      </c>
      <c r="FP8" s="43">
        <v>14.46251284260951</v>
      </c>
      <c r="FQ8" s="43">
        <v>-0.14970062043799803</v>
      </c>
      <c r="FR8" s="53" t="s">
        <v>74</v>
      </c>
      <c r="FT8" s="59">
        <f t="shared" ref="FT8:FU15" si="0">FP8-FO8</f>
        <v>1.2723336509498075</v>
      </c>
      <c r="FU8" s="130">
        <f t="shared" si="0"/>
        <v>-14.612213463047507</v>
      </c>
      <c r="FW8" s="138"/>
      <c r="FX8" s="138"/>
    </row>
    <row r="9" spans="1:180" ht="18" customHeight="1">
      <c r="A9" s="45" t="s">
        <v>75</v>
      </c>
      <c r="B9" s="46">
        <v>66.261379918129322</v>
      </c>
      <c r="C9" s="47">
        <v>58.964224585219974</v>
      </c>
      <c r="D9" s="47">
        <v>55.309060173999171</v>
      </c>
      <c r="E9" s="47">
        <v>54.436596753910194</v>
      </c>
      <c r="F9" s="47">
        <v>52.831776077924751</v>
      </c>
      <c r="G9" s="47">
        <v>57.945256432643255</v>
      </c>
      <c r="H9" s="47">
        <v>44.516706036394751</v>
      </c>
      <c r="I9" s="47">
        <v>28.278243632622392</v>
      </c>
      <c r="J9" s="47">
        <v>24.629857756860353</v>
      </c>
      <c r="K9" s="47">
        <v>22.425341899100239</v>
      </c>
      <c r="L9" s="47">
        <v>23.601662964050462</v>
      </c>
      <c r="M9" s="48">
        <v>24.57389760424369</v>
      </c>
      <c r="N9" s="46">
        <f>IFERROR('Tabel 5'!N9/'Tabel 5'!B9*100-100,"")</f>
        <v>17.749445022604206</v>
      </c>
      <c r="O9" s="47">
        <f>IFERROR('Tabel 5'!O9/'Tabel 5'!C9*100-100,"")</f>
        <v>31.412886118670286</v>
      </c>
      <c r="P9" s="47">
        <f>IFERROR('Tabel 5'!P9/'Tabel 5'!D9*100-100,"")</f>
        <v>16.749620290340658</v>
      </c>
      <c r="Q9" s="47">
        <f>IFERROR('Tabel 5'!Q9/'Tabel 5'!E9*100-100,"")</f>
        <v>21.004393240820434</v>
      </c>
      <c r="R9" s="47">
        <f>IFERROR('Tabel 5'!R9/'Tabel 5'!F9*100-100,"")</f>
        <v>19.657367352860589</v>
      </c>
      <c r="S9" s="47">
        <f>IFERROR('Tabel 5'!S9/'Tabel 5'!G9*100-100,"")</f>
        <v>19.748422906399909</v>
      </c>
      <c r="T9" s="47">
        <f>IFERROR('Tabel 5'!T9/'Tabel 5'!H9*100-100,"")</f>
        <v>25.46250514383712</v>
      </c>
      <c r="U9" s="47">
        <f>IFERROR('Tabel 5'!U9/'Tabel 5'!I9*100-100,"")</f>
        <v>16.314243377300002</v>
      </c>
      <c r="V9" s="47">
        <f>IFERROR('Tabel 5'!V9/'Tabel 5'!J9*100-100,"")</f>
        <v>11.769999740101639</v>
      </c>
      <c r="W9" s="47">
        <f>IFERROR('Tabel 5'!W9/'Tabel 5'!K9*100-100,"")</f>
        <v>13.011792400962975</v>
      </c>
      <c r="X9" s="47">
        <f>IFERROR('Tabel 5'!X9/'Tabel 5'!L9*100-100,"")</f>
        <v>11.366793264738973</v>
      </c>
      <c r="Y9" s="48">
        <f>IFERROR('Tabel 5'!Y9/'Tabel 5'!M9*100-100,"")</f>
        <v>8.8643573773074138</v>
      </c>
      <c r="Z9" s="46">
        <f>IFERROR('Tabel 5'!Z9/'Tabel 5'!N9*100-100,"")</f>
        <v>16.543920487404435</v>
      </c>
      <c r="AA9" s="47">
        <f>IFERROR('Tabel 5'!AA9/'Tabel 5'!O9*100-100,"")</f>
        <v>-5.2636543290755782</v>
      </c>
      <c r="AB9" s="47">
        <f>IFERROR('Tabel 5'!AB9/'Tabel 5'!P9*100-100,"")</f>
        <v>4.2293925776050116</v>
      </c>
      <c r="AC9" s="47">
        <f>IFERROR('Tabel 5'!AC9/'Tabel 5'!Q9*100-100,"")</f>
        <v>5.6824905946534159</v>
      </c>
      <c r="AD9" s="47">
        <f>IFERROR('Tabel 5'!AD9/'Tabel 5'!R9*100-100,"")</f>
        <v>7.1895522408609764</v>
      </c>
      <c r="AE9" s="47">
        <f>IFERROR('Tabel 5'!AE9/'Tabel 5'!S9*100-100,"")</f>
        <v>11.21956171494493</v>
      </c>
      <c r="AF9" s="47">
        <f>IFERROR('Tabel 5'!AF9/'Tabel 5'!T9*100-100,"")</f>
        <v>7.3942975998611189</v>
      </c>
      <c r="AG9" s="47">
        <f>IFERROR('Tabel 5'!AG9/'Tabel 5'!U9*100-100,"")</f>
        <v>0.44956949204608065</v>
      </c>
      <c r="AH9" s="47">
        <f>IFERROR('Tabel 5'!AH9/'Tabel 5'!V9*100-100,"")</f>
        <v>7.8955519720037586</v>
      </c>
      <c r="AI9" s="47">
        <f>IFERROR('Tabel 5'!AI9/'Tabel 5'!W9*100-100,"")</f>
        <v>9.2176891476618295</v>
      </c>
      <c r="AJ9" s="47">
        <f>IFERROR('Tabel 5'!AJ9/'Tabel 5'!X9*100-100,"")</f>
        <v>3.3675254162736366</v>
      </c>
      <c r="AK9" s="48">
        <f>IFERROR('Tabel 5'!AK9/'Tabel 5'!Y9*100-100,"")</f>
        <v>-5.3311263758965453</v>
      </c>
      <c r="AL9" s="46">
        <f>IFERROR('Tabel 5'!AL9/'Tabel 5'!Z9*100-100,"")</f>
        <v>-12.442410056636248</v>
      </c>
      <c r="AM9" s="47">
        <f>IFERROR('Tabel 5'!AM9/'Tabel 5'!AA9*100-100,"")</f>
        <v>2.681924388171538</v>
      </c>
      <c r="AN9" s="47">
        <f>IFERROR('Tabel 5'!AN9/'Tabel 5'!AB9*100-100,"")</f>
        <v>5.757578463589482</v>
      </c>
      <c r="AO9" s="47">
        <f>IFERROR('Tabel 5'!AO9/'Tabel 5'!AC9*100-100,"")</f>
        <v>3.8574300257337768E-2</v>
      </c>
      <c r="AP9" s="47">
        <f>IFERROR('Tabel 5'!AP9/'Tabel 5'!AD9*100-100,"")</f>
        <v>-1.9600142019031921</v>
      </c>
      <c r="AQ9" s="47">
        <f>IFERROR('Tabel 5'!AQ9/'Tabel 5'!AE9*100-100,"")</f>
        <v>-6.0209256501290582</v>
      </c>
      <c r="AR9" s="47">
        <f>IFERROR('Tabel 5'!AR9/'Tabel 5'!AF9*100-100,"")</f>
        <v>-6.856623158907567</v>
      </c>
      <c r="AS9" s="47">
        <f>IFERROR('Tabel 5'!AS9/'Tabel 5'!AG9*100-100,"")</f>
        <v>-9.815482724365836</v>
      </c>
      <c r="AT9" s="47">
        <f>IFERROR('Tabel 5'!AT9/'Tabel 5'!AH9*100-100,"")</f>
        <v>-10.36584243447578</v>
      </c>
      <c r="AU9" s="47">
        <f>IFERROR('Tabel 5'!AU9/'Tabel 5'!AI9*100-100,"")</f>
        <v>-10.246464986406622</v>
      </c>
      <c r="AV9" s="47">
        <f>IFERROR('Tabel 5'!AV9/'Tabel 5'!AJ9*100-100,"")</f>
        <v>-6.6468203114978479</v>
      </c>
      <c r="AW9" s="48">
        <f>IFERROR('Tabel 5'!AW9/'Tabel 5'!AK9*100-100,"")</f>
        <v>3.9209441042332855</v>
      </c>
      <c r="AX9" s="46">
        <f>IFERROR('Tabel 5'!AX9/'Tabel 5'!AL9*100-100,"")</f>
        <v>5.0822466465007636</v>
      </c>
      <c r="AY9" s="47">
        <f>IFERROR('Tabel 5'!AY9/'Tabel 5'!AM9*100-100,"")</f>
        <v>6.2060867630891323</v>
      </c>
      <c r="AZ9" s="47">
        <f>IFERROR('Tabel 5'!AZ9/'Tabel 5'!AN9*100-100,"")</f>
        <v>-1.7072020750816534</v>
      </c>
      <c r="BA9" s="47">
        <f>IFERROR('Tabel 5'!BA9/'Tabel 5'!AO9*100-100,"")</f>
        <v>-1.9119756839601365</v>
      </c>
      <c r="BB9" s="47">
        <f>IFERROR('Tabel 5'!BB9/'Tabel 5'!AP9*100-100,"")</f>
        <v>1.440267733256718</v>
      </c>
      <c r="BC9" s="47">
        <f>IFERROR('Tabel 5'!BC9/'Tabel 5'!AQ9*100-100,"")</f>
        <v>6.8335548060638871</v>
      </c>
      <c r="BD9" s="47">
        <f>IFERROR('Tabel 5'!BD9/'Tabel 5'!AR9*100-100,"")</f>
        <v>9.2406884910357263</v>
      </c>
      <c r="BE9" s="47">
        <f>IFERROR('Tabel 5'!BE9/'Tabel 5'!AS9*100-100,"")</f>
        <v>7.4197296068981018</v>
      </c>
      <c r="BF9" s="47">
        <f>IFERROR('Tabel 5'!BF9/'Tabel 5'!AT9*100-100,"")</f>
        <v>5.4604039223598448</v>
      </c>
      <c r="BG9" s="47">
        <f>IFERROR('Tabel 5'!BG9/'Tabel 5'!AU9*100-100,"")</f>
        <v>1.3376976615747935</v>
      </c>
      <c r="BH9" s="47">
        <f>IFERROR('Tabel 5'!BH9/'Tabel 5'!AV9*100-100,"")</f>
        <v>2.4778950294518154</v>
      </c>
      <c r="BI9" s="48">
        <f>IFERROR('Tabel 5'!BI9/'Tabel 5'!AW9*100-100,"")</f>
        <v>-1.6400152252012674</v>
      </c>
      <c r="BJ9" s="46">
        <f>IFERROR('Tabel 5'!BJ9/'Tabel 5'!AX9*100-100,"")</f>
        <v>-1.6961581547852944</v>
      </c>
      <c r="BK9" s="47">
        <f>IFERROR('Tabel 5'!BK9/'Tabel 5'!AY9*100-100,"")</f>
        <v>-4.4227911384258363</v>
      </c>
      <c r="BL9" s="47">
        <f>IFERROR('Tabel 5'!BL9/'Tabel 5'!AZ9*100-100,"")</f>
        <v>0.57679647863857042</v>
      </c>
      <c r="BM9" s="47">
        <f>IFERROR('Tabel 5'!BM9/'Tabel 5'!BA9*100-100,"")</f>
        <v>4.5989834602880819</v>
      </c>
      <c r="BN9" s="47">
        <f>IFERROR('Tabel 5'!BN9/'Tabel 5'!BB9*100-100,"")</f>
        <v>4.2234764820749717</v>
      </c>
      <c r="BO9" s="47">
        <f>IFERROR('Tabel 5'!BO9/'Tabel 5'!BC9*100-100,"")</f>
        <v>4.0745517237841256</v>
      </c>
      <c r="BP9" s="47">
        <f>IFERROR('Tabel 5'!BP9/'Tabel 5'!BD9*100-100,"")</f>
        <v>-2.638060372650969</v>
      </c>
      <c r="BQ9" s="47">
        <f>IFERROR('Tabel 5'!BQ9/'Tabel 5'!BE9*100-100,"")</f>
        <v>2.2683884131212722</v>
      </c>
      <c r="BR9" s="47">
        <f>IFERROR('Tabel 5'!BR9/'Tabel 5'!BF9*100-100,"")</f>
        <v>4.4042619721390395</v>
      </c>
      <c r="BS9" s="47">
        <f>IFERROR('Tabel 5'!BS9/'Tabel 5'!BG9*100-100,"")</f>
        <v>6.2346843222235577</v>
      </c>
      <c r="BT9" s="47">
        <f>IFERROR('Tabel 5'!BT9/'Tabel 5'!BH9*100-100,"")</f>
        <v>4.6608456693942486</v>
      </c>
      <c r="BU9" s="48">
        <f>IFERROR('Tabel 5'!BU9/'Tabel 5'!BI9*100-100,"")</f>
        <v>7.0351245129189692</v>
      </c>
      <c r="BV9" s="46">
        <f>IFERROR('Tabel 5'!BV9/'Tabel 5'!BJ9*100-100,"")</f>
        <v>5.8752532224794436</v>
      </c>
      <c r="BW9" s="47">
        <f>IFERROR('Tabel 5'!BW9/'Tabel 5'!BK9*100-100,"")</f>
        <v>8.0996486346258934</v>
      </c>
      <c r="BX9" s="47">
        <f>IFERROR('Tabel 5'!BX9/'Tabel 5'!BL9*100-100,"")</f>
        <v>5.7820435979158589</v>
      </c>
      <c r="BY9" s="47">
        <f>IFERROR('Tabel 5'!BY9/'Tabel 5'!BM9*100-100,"")</f>
        <v>4.0614259624560844</v>
      </c>
      <c r="BZ9" s="47">
        <f>IFERROR('Tabel 5'!BZ9/'Tabel 5'!BN9*100-100,"")</f>
        <v>8.3488109541624027</v>
      </c>
      <c r="CA9" s="47">
        <f>IFERROR('Tabel 5'!CA9/'Tabel 5'!BO9*100-100,"")</f>
        <v>6.9086266530196809</v>
      </c>
      <c r="CB9" s="47">
        <f>IFERROR('Tabel 5'!CB9/'Tabel 5'!BP9*100-100,"")</f>
        <v>3.8290069238553741</v>
      </c>
      <c r="CC9" s="47">
        <f>IFERROR('Tabel 5'!CC9/'Tabel 5'!BQ9*100-100,"")</f>
        <v>5.1393932264818716</v>
      </c>
      <c r="CD9" s="47">
        <f>IFERROR('Tabel 5'!CD9/'Tabel 5'!BR9*100-100,"")</f>
        <v>4.3058633005311719</v>
      </c>
      <c r="CE9" s="47">
        <f>IFERROR('Tabel 5'!CE9/'Tabel 5'!BS9*100-100,"")</f>
        <v>1.8275898752684583</v>
      </c>
      <c r="CF9" s="47">
        <f>IFERROR('Tabel 5'!CF9/'Tabel 5'!BT9*100-100,"")</f>
        <v>3.4600267830808775</v>
      </c>
      <c r="CG9" s="47">
        <f>IFERROR('Tabel 5'!CG9/'Tabel 5'!BU9*100-100,"")</f>
        <v>6.6520710527101272</v>
      </c>
      <c r="CH9" s="47">
        <f>IFERROR('Tabel 5'!CH9/'Tabel 5'!BV9*100-100,"")</f>
        <v>4.0866738666100133</v>
      </c>
      <c r="CI9" s="47">
        <f>IFERROR('Tabel 5'!CI9/'Tabel 5'!BW9*100-100,"")</f>
        <v>0.87358337720866075</v>
      </c>
      <c r="CJ9" s="47">
        <f>IFERROR('Tabel 5'!CJ9/'Tabel 5'!BX9*100-100,"")</f>
        <v>2.4684744916708894</v>
      </c>
      <c r="CK9" s="47">
        <f>IFERROR('Tabel 5'!CK9/'Tabel 5'!BY9*100-100,"")</f>
        <v>-1.087618259612853</v>
      </c>
      <c r="CL9" s="47">
        <f>IFERROR('Tabel 5'!CL9/'Tabel 5'!BZ9*100-100,"")</f>
        <v>-2.6316128628721884</v>
      </c>
      <c r="CM9" s="47">
        <f>IFERROR('Tabel 5'!CM9/'Tabel 5'!CA9*100-100,"")</f>
        <v>-12.210253358315342</v>
      </c>
      <c r="CN9" s="47">
        <f>IFERROR('Tabel 5'!CN9/'Tabel 5'!CB9*100-100,"")</f>
        <v>-11.264259099116998</v>
      </c>
      <c r="CO9" s="47">
        <f>IFERROR('Tabel 5'!CO9/'Tabel 5'!CC9*100-100,"")</f>
        <v>-12.891781769118921</v>
      </c>
      <c r="CP9" s="47">
        <f>IFERROR('Tabel 5'!CP9/'Tabel 5'!CD9*100-100,"")</f>
        <v>-10.236898644972598</v>
      </c>
      <c r="CQ9" s="47">
        <f>IFERROR('Tabel 5'!CQ9/'Tabel 5'!CE9*100-100,"")</f>
        <v>-8.284359268091535</v>
      </c>
      <c r="CR9" s="47">
        <f>IFERROR('Tabel 5'!CR9/'Tabel 5'!CF9*100-100,"")</f>
        <v>-6.5142787701444291</v>
      </c>
      <c r="CS9" s="47">
        <f>IFERROR('Tabel 5'!CS9/'Tabel 5'!CG9*100-100,"")</f>
        <v>-9.5882665582953166</v>
      </c>
      <c r="CT9" s="47">
        <f>IFERROR('Tabel 5'!CT9/'Tabel 5'!CH9*100-100,"")</f>
        <v>-8.810632662076415</v>
      </c>
      <c r="CU9" s="47">
        <f>IFERROR('Tabel 5'!CU9/'Tabel 5'!CI9*100-100,"")</f>
        <v>-8.5570702038359343</v>
      </c>
      <c r="CV9" s="47">
        <f>IFERROR('Tabel 5'!CV9/'Tabel 5'!CJ9*100-100,"")</f>
        <v>-15.743180523238337</v>
      </c>
      <c r="CW9" s="47">
        <f>IFERROR('Tabel 5'!CW9/'Tabel 5'!CK9*100-100,"")</f>
        <v>-18.147673679918881</v>
      </c>
      <c r="CX9" s="47">
        <f>IFERROR('Tabel 5'!CX9/'Tabel 5'!CL9*100-100,"")</f>
        <v>-27.001806407037449</v>
      </c>
      <c r="CY9" s="47">
        <f>IFERROR('Tabel 5'!CY9/'Tabel 5'!CM9*100-100,"")</f>
        <v>-23.618977284937955</v>
      </c>
      <c r="CZ9" s="47">
        <f>IFERROR('Tabel 5'!CZ9/'Tabel 5'!CN9*100-100,"")</f>
        <v>-20.102639095344358</v>
      </c>
      <c r="DA9" s="47">
        <f>IFERROR('Tabel 5'!DA9/'Tabel 5'!CO9*100-100,"")</f>
        <v>-18.54314229530118</v>
      </c>
      <c r="DB9" s="47">
        <f>IFERROR('Tabel 5'!DB9/'Tabel 5'!CP9*100-100,"")</f>
        <v>-18.146629165395453</v>
      </c>
      <c r="DC9" s="47">
        <f>IFERROR('Tabel 5'!DC9/'Tabel 5'!CQ9*100-100,"")</f>
        <v>-15.253204587707643</v>
      </c>
      <c r="DD9" s="47">
        <f>IFERROR('Tabel 5'!DD9/'Tabel 5'!CR9*100-100,"")</f>
        <v>-15.236639360289701</v>
      </c>
      <c r="DE9" s="47">
        <f>IFERROR('Tabel 5'!DE9/'Tabel 5'!CS9*100-100,"")</f>
        <v>-14.726072793123436</v>
      </c>
      <c r="DF9" s="47">
        <f>IFERROR('Tabel 5'!DF9/'Tabel 5'!CT9*100-100,"")</f>
        <v>-14.017601221166458</v>
      </c>
      <c r="DG9" s="47">
        <f>IFERROR('Tabel 5'!DG9/'Tabel 5'!CU9*100-100,"")</f>
        <v>-13.799510877411251</v>
      </c>
      <c r="DH9" s="47">
        <f>IFERROR('Tabel 5'!DH9/'Tabel 5'!CV9*100-100,"")</f>
        <v>-3.4062425732378472</v>
      </c>
      <c r="DI9" s="47">
        <v>8.082574469105829</v>
      </c>
      <c r="DJ9" s="47">
        <v>19.762752353082181</v>
      </c>
      <c r="DK9" s="47">
        <v>15.599442975084887</v>
      </c>
      <c r="DL9" s="47">
        <v>10.527580322914986</v>
      </c>
      <c r="DM9" s="47">
        <v>6.9531414764103516</v>
      </c>
      <c r="DN9" s="47">
        <v>10.326306881892467</v>
      </c>
      <c r="DO9" s="47">
        <v>11.276221995898283</v>
      </c>
      <c r="DP9" s="47">
        <v>11.123724657909605</v>
      </c>
      <c r="DQ9" s="47">
        <v>13.130991567490536</v>
      </c>
      <c r="DR9" s="47">
        <v>8.9104389578081431</v>
      </c>
      <c r="DS9" s="47">
        <v>13.234617551119587</v>
      </c>
      <c r="DT9" s="47">
        <v>12.915738243089937</v>
      </c>
      <c r="DU9" s="47">
        <v>18.94649159298687</v>
      </c>
      <c r="DV9" s="47">
        <v>11.228808233964616</v>
      </c>
      <c r="DW9" s="47">
        <v>7.0887333712004175</v>
      </c>
      <c r="DX9" s="47">
        <v>7.9231620100757683</v>
      </c>
      <c r="DY9" s="47">
        <v>17.195211137645106</v>
      </c>
      <c r="DZ9" s="47">
        <v>17.861084846584706</v>
      </c>
      <c r="EA9" s="47">
        <v>19.94910440318629</v>
      </c>
      <c r="EB9" s="47">
        <v>23.168980358423809</v>
      </c>
      <c r="EC9" s="47">
        <v>30.205191678909937</v>
      </c>
      <c r="ED9" s="47">
        <v>41.19277395335552</v>
      </c>
      <c r="EE9" s="47">
        <v>34.286756299636423</v>
      </c>
      <c r="EF9" s="47">
        <v>46.469868273811478</v>
      </c>
      <c r="EG9" s="47">
        <v>44.270771627936291</v>
      </c>
      <c r="EH9" s="47">
        <v>43.492628552454661</v>
      </c>
      <c r="EI9" s="47">
        <v>49.928091994312787</v>
      </c>
      <c r="EJ9" s="47">
        <v>49.411132864250142</v>
      </c>
      <c r="EK9" s="47">
        <v>39.928437224588585</v>
      </c>
      <c r="EL9" s="47">
        <v>45.17802469772829</v>
      </c>
      <c r="EM9" s="47">
        <v>45.202355687950771</v>
      </c>
      <c r="EN9" s="47">
        <v>45.743666071159318</v>
      </c>
      <c r="EO9" s="47">
        <v>45.243321876606913</v>
      </c>
      <c r="EP9" s="47">
        <v>46.115524333324927</v>
      </c>
      <c r="EQ9" s="47">
        <v>54.669010229269887</v>
      </c>
      <c r="ER9" s="47">
        <v>37.856531243459116</v>
      </c>
      <c r="ES9" s="47">
        <v>44.060999693337941</v>
      </c>
      <c r="ET9" s="47">
        <v>37.388856789830569</v>
      </c>
      <c r="EU9" s="47">
        <v>38.441681556094309</v>
      </c>
      <c r="EV9" s="47">
        <v>38.74069076738995</v>
      </c>
      <c r="EW9" s="47">
        <v>36.158371881650297</v>
      </c>
      <c r="EX9" s="47">
        <v>22.578807640342635</v>
      </c>
      <c r="EY9" s="47">
        <v>18.590880392953025</v>
      </c>
      <c r="EZ9" s="47">
        <v>9.375553154214721</v>
      </c>
      <c r="FA9" s="47">
        <v>3.6093188443003132</v>
      </c>
      <c r="FB9" s="47">
        <v>-2.5440221064954693</v>
      </c>
      <c r="FC9" s="47">
        <v>-8.8220608685958606</v>
      </c>
      <c r="FD9" s="47">
        <v>1.6192586923835073</v>
      </c>
      <c r="FE9" s="47">
        <v>-15.565342045584297</v>
      </c>
      <c r="FF9" s="47">
        <v>-10.509921801792544</v>
      </c>
      <c r="FG9" s="47">
        <v>-10.966319822534365</v>
      </c>
      <c r="FH9" s="47">
        <v>-14.807348468547154</v>
      </c>
      <c r="FI9" s="47">
        <v>-16.135127289017525</v>
      </c>
      <c r="FJ9" s="47">
        <v>-16.91817552227598</v>
      </c>
      <c r="FK9" s="47">
        <v>-19.172600209344026</v>
      </c>
      <c r="FL9" s="47">
        <v>-11.968449335527097</v>
      </c>
      <c r="FM9" s="48">
        <v>-10.602848887016192</v>
      </c>
      <c r="FN9" s="47">
        <v>-4.2739023801845804</v>
      </c>
      <c r="FO9" s="47">
        <v>0.17549792174942347</v>
      </c>
      <c r="FP9" s="47">
        <v>-5.8207764944333995</v>
      </c>
      <c r="FQ9" s="47">
        <v>0.10839546022760604</v>
      </c>
      <c r="FR9" s="54" t="s">
        <v>75</v>
      </c>
      <c r="FT9" s="60">
        <f t="shared" si="0"/>
        <v>-5.996274416182823</v>
      </c>
      <c r="FU9" s="131">
        <f t="shared" si="0"/>
        <v>5.9291719546610056</v>
      </c>
      <c r="FW9" s="138"/>
      <c r="FX9" s="138"/>
    </row>
    <row r="10" spans="1:180" ht="18" customHeight="1">
      <c r="A10" s="41" t="s">
        <v>76</v>
      </c>
      <c r="B10" s="42">
        <v>10.322688326517792</v>
      </c>
      <c r="C10" s="43">
        <v>31.221869236850928</v>
      </c>
      <c r="D10" s="43">
        <v>30.146801357029251</v>
      </c>
      <c r="E10" s="43">
        <v>23.271263544327002</v>
      </c>
      <c r="F10" s="43">
        <v>12.481790413881043</v>
      </c>
      <c r="G10" s="43">
        <v>31.108836738050005</v>
      </c>
      <c r="H10" s="43">
        <v>37.106946192850579</v>
      </c>
      <c r="I10" s="43">
        <v>12.148822949943728</v>
      </c>
      <c r="J10" s="43">
        <v>35.337001964084315</v>
      </c>
      <c r="K10" s="43">
        <v>24.40374293376999</v>
      </c>
      <c r="L10" s="43">
        <v>30.968480726791036</v>
      </c>
      <c r="M10" s="44">
        <v>-3.3008650975561604</v>
      </c>
      <c r="N10" s="42">
        <f>IFERROR('Tabel 5'!N10/'Tabel 5'!B10*100-100,"")</f>
        <v>15.309390795526838</v>
      </c>
      <c r="O10" s="43">
        <f>IFERROR('Tabel 5'!O10/'Tabel 5'!C10*100-100,"")</f>
        <v>27.902080962806664</v>
      </c>
      <c r="P10" s="43">
        <f>IFERROR('Tabel 5'!P10/'Tabel 5'!D10*100-100,"")</f>
        <v>15.803671197378961</v>
      </c>
      <c r="Q10" s="43">
        <f>IFERROR('Tabel 5'!Q10/'Tabel 5'!E10*100-100,"")</f>
        <v>21.640413050158386</v>
      </c>
      <c r="R10" s="43">
        <f>IFERROR('Tabel 5'!R10/'Tabel 5'!F10*100-100,"")</f>
        <v>16.938583062055798</v>
      </c>
      <c r="S10" s="43">
        <f>IFERROR('Tabel 5'!S10/'Tabel 5'!G10*100-100,"")</f>
        <v>6.4991824735338639</v>
      </c>
      <c r="T10" s="43">
        <f>IFERROR('Tabel 5'!T10/'Tabel 5'!H10*100-100,"")</f>
        <v>-12.906241707584897</v>
      </c>
      <c r="U10" s="43">
        <f>IFERROR('Tabel 5'!U10/'Tabel 5'!I10*100-100,"")</f>
        <v>2.2568825253039364</v>
      </c>
      <c r="V10" s="43">
        <f>IFERROR('Tabel 5'!V10/'Tabel 5'!J10*100-100,"")</f>
        <v>15.807234890487535</v>
      </c>
      <c r="W10" s="43">
        <f>IFERROR('Tabel 5'!W10/'Tabel 5'!K10*100-100,"")</f>
        <v>17.819916630389486</v>
      </c>
      <c r="X10" s="43">
        <f>IFERROR('Tabel 5'!X10/'Tabel 5'!L10*100-100,"")</f>
        <v>41.923254344479744</v>
      </c>
      <c r="Y10" s="44">
        <f>IFERROR('Tabel 5'!Y10/'Tabel 5'!M10*100-100,"")</f>
        <v>80.081601392741021</v>
      </c>
      <c r="Z10" s="42">
        <f>IFERROR('Tabel 5'!Z10/'Tabel 5'!N10*100-100,"")</f>
        <v>31.127625252135147</v>
      </c>
      <c r="AA10" s="43">
        <f>IFERROR('Tabel 5'!AA10/'Tabel 5'!O10*100-100,"")</f>
        <v>29.960784854242661</v>
      </c>
      <c r="AB10" s="43">
        <f>IFERROR('Tabel 5'!AB10/'Tabel 5'!P10*100-100,"")</f>
        <v>6.5759397557664414</v>
      </c>
      <c r="AC10" s="43">
        <f>IFERROR('Tabel 5'!AC10/'Tabel 5'!Q10*100-100,"")</f>
        <v>5.1690703391191306</v>
      </c>
      <c r="AD10" s="43">
        <f>IFERROR('Tabel 5'!AD10/'Tabel 5'!R10*100-100,"")</f>
        <v>6.4948000699774866</v>
      </c>
      <c r="AE10" s="43">
        <f>IFERROR('Tabel 5'!AE10/'Tabel 5'!S10*100-100,"")</f>
        <v>3.7915427233763666</v>
      </c>
      <c r="AF10" s="43">
        <f>IFERROR('Tabel 5'!AF10/'Tabel 5'!T10*100-100,"")</f>
        <v>40.612812822247776</v>
      </c>
      <c r="AG10" s="43">
        <f>IFERROR('Tabel 5'!AG10/'Tabel 5'!U10*100-100,"")</f>
        <v>-8.3802838747604511</v>
      </c>
      <c r="AH10" s="43">
        <f>IFERROR('Tabel 5'!AH10/'Tabel 5'!V10*100-100,"")</f>
        <v>-3.5852822234946302</v>
      </c>
      <c r="AI10" s="43">
        <f>IFERROR('Tabel 5'!AI10/'Tabel 5'!W10*100-100,"")</f>
        <v>0.23234288219211408</v>
      </c>
      <c r="AJ10" s="43">
        <f>IFERROR('Tabel 5'!AJ10/'Tabel 5'!X10*100-100,"")</f>
        <v>-19.419284386064831</v>
      </c>
      <c r="AK10" s="44">
        <f>IFERROR('Tabel 5'!AK10/'Tabel 5'!Y10*100-100,"")</f>
        <v>-24.34204255214263</v>
      </c>
      <c r="AL10" s="42">
        <f>IFERROR('Tabel 5'!AL10/'Tabel 5'!Z10*100-100,"")</f>
        <v>-9.1357793596470458</v>
      </c>
      <c r="AM10" s="43">
        <f>IFERROR('Tabel 5'!AM10/'Tabel 5'!AA10*100-100,"")</f>
        <v>-21.055940886457961</v>
      </c>
      <c r="AN10" s="43">
        <f>IFERROR('Tabel 5'!AN10/'Tabel 5'!AB10*100-100,"")</f>
        <v>2.9275869300321204</v>
      </c>
      <c r="AO10" s="43">
        <f>IFERROR('Tabel 5'!AO10/'Tabel 5'!AC10*100-100,"")</f>
        <v>6.706152497824263</v>
      </c>
      <c r="AP10" s="43">
        <f>IFERROR('Tabel 5'!AP10/'Tabel 5'!AD10*100-100,"")</f>
        <v>-0.71234267869209589</v>
      </c>
      <c r="AQ10" s="43">
        <f>IFERROR('Tabel 5'!AQ10/'Tabel 5'!AE10*100-100,"")</f>
        <v>5.6784754255297543</v>
      </c>
      <c r="AR10" s="43">
        <f>IFERROR('Tabel 5'!AR10/'Tabel 5'!AF10*100-100,"")</f>
        <v>-4.6640586559354773</v>
      </c>
      <c r="AS10" s="43">
        <f>IFERROR('Tabel 5'!AS10/'Tabel 5'!AG10*100-100,"")</f>
        <v>-29.238559947930966</v>
      </c>
      <c r="AT10" s="43">
        <f>IFERROR('Tabel 5'!AT10/'Tabel 5'!AH10*100-100,"")</f>
        <v>-30.951810201125625</v>
      </c>
      <c r="AU10" s="43">
        <f>IFERROR('Tabel 5'!AU10/'Tabel 5'!AI10*100-100,"")</f>
        <v>-22.932769997019918</v>
      </c>
      <c r="AV10" s="43">
        <f>IFERROR('Tabel 5'!AV10/'Tabel 5'!AJ10*100-100,"")</f>
        <v>-19.6637854990623</v>
      </c>
      <c r="AW10" s="44">
        <f>IFERROR('Tabel 5'!AW10/'Tabel 5'!AK10*100-100,"")</f>
        <v>-6.4257008802538422</v>
      </c>
      <c r="AX10" s="42">
        <f>IFERROR('Tabel 5'!AX10/'Tabel 5'!AL10*100-100,"")</f>
        <v>-15.893327497782508</v>
      </c>
      <c r="AY10" s="43">
        <f>IFERROR('Tabel 5'!AY10/'Tabel 5'!AM10*100-100,"")</f>
        <v>-14.252266154826344</v>
      </c>
      <c r="AZ10" s="43">
        <f>IFERROR('Tabel 5'!AZ10/'Tabel 5'!AN10*100-100,"")</f>
        <v>-12.461076949349646</v>
      </c>
      <c r="BA10" s="43">
        <f>IFERROR('Tabel 5'!BA10/'Tabel 5'!AO10*100-100,"")</f>
        <v>-14.713433136865888</v>
      </c>
      <c r="BB10" s="43">
        <f>IFERROR('Tabel 5'!BB10/'Tabel 5'!AP10*100-100,"")</f>
        <v>7.6775456088225837</v>
      </c>
      <c r="BC10" s="43">
        <f>IFERROR('Tabel 5'!BC10/'Tabel 5'!AQ10*100-100,"")</f>
        <v>35.43460999770187</v>
      </c>
      <c r="BD10" s="43">
        <f>IFERROR('Tabel 5'!BD10/'Tabel 5'!AR10*100-100,"")</f>
        <v>9.8915893290461696</v>
      </c>
      <c r="BE10" s="43">
        <f>IFERROR('Tabel 5'!BE10/'Tabel 5'!AS10*100-100,"")</f>
        <v>24.635305545749375</v>
      </c>
      <c r="BF10" s="43">
        <f>IFERROR('Tabel 5'!BF10/'Tabel 5'!AT10*100-100,"")</f>
        <v>24.876946995558157</v>
      </c>
      <c r="BG10" s="43">
        <f>IFERROR('Tabel 5'!BG10/'Tabel 5'!AU10*100-100,"")</f>
        <v>10.22034554109554</v>
      </c>
      <c r="BH10" s="43">
        <f>IFERROR('Tabel 5'!BH10/'Tabel 5'!AV10*100-100,"")</f>
        <v>8.0813827092339352</v>
      </c>
      <c r="BI10" s="44">
        <f>IFERROR('Tabel 5'!BI10/'Tabel 5'!AW10*100-100,"")</f>
        <v>1.8158177560837032</v>
      </c>
      <c r="BJ10" s="42">
        <f>IFERROR('Tabel 5'!BJ10/'Tabel 5'!AX10*100-100,"")</f>
        <v>6.0595510722466486</v>
      </c>
      <c r="BK10" s="43">
        <f>IFERROR('Tabel 5'!BK10/'Tabel 5'!AY10*100-100,"")</f>
        <v>6.1669503649568469E-3</v>
      </c>
      <c r="BL10" s="43">
        <f>IFERROR('Tabel 5'!BL10/'Tabel 5'!AZ10*100-100,"")</f>
        <v>1.6812535194899851</v>
      </c>
      <c r="BM10" s="43">
        <f>IFERROR('Tabel 5'!BM10/'Tabel 5'!BA10*100-100,"")</f>
        <v>6.0779199010247282</v>
      </c>
      <c r="BN10" s="43">
        <f>IFERROR('Tabel 5'!BN10/'Tabel 5'!BB10*100-100,"")</f>
        <v>10.622547107625977</v>
      </c>
      <c r="BO10" s="43">
        <f>IFERROR('Tabel 5'!BO10/'Tabel 5'!BC10*100-100,"")</f>
        <v>10.968931213503879</v>
      </c>
      <c r="BP10" s="43">
        <f>IFERROR('Tabel 5'!BP10/'Tabel 5'!BD10*100-100,"")</f>
        <v>-23.463553270942427</v>
      </c>
      <c r="BQ10" s="43">
        <f>IFERROR('Tabel 5'!BQ10/'Tabel 5'!BE10*100-100,"")</f>
        <v>10.065258199375577</v>
      </c>
      <c r="BR10" s="43">
        <f>IFERROR('Tabel 5'!BR10/'Tabel 5'!BF10*100-100,"")</f>
        <v>6.9096616552105417</v>
      </c>
      <c r="BS10" s="43">
        <f>IFERROR('Tabel 5'!BS10/'Tabel 5'!BG10*100-100,"")</f>
        <v>1.0346400565611731</v>
      </c>
      <c r="BT10" s="43">
        <f>IFERROR('Tabel 5'!BT10/'Tabel 5'!BH10*100-100,"")</f>
        <v>-3.2771649856871363</v>
      </c>
      <c r="BU10" s="44">
        <f>IFERROR('Tabel 5'!BU10/'Tabel 5'!BI10*100-100,"")</f>
        <v>-1.8527636237399321</v>
      </c>
      <c r="BV10" s="42">
        <f>IFERROR('Tabel 5'!BV10/'Tabel 5'!BJ10*100-100,"")</f>
        <v>-6.8189961633805467</v>
      </c>
      <c r="BW10" s="43">
        <f>IFERROR('Tabel 5'!BW10/'Tabel 5'!BK10*100-100,"")</f>
        <v>10.031626842693271</v>
      </c>
      <c r="BX10" s="43">
        <f>IFERROR('Tabel 5'!BX10/'Tabel 5'!BL10*100-100,"")</f>
        <v>13.236362728938175</v>
      </c>
      <c r="BY10" s="43">
        <f>IFERROR('Tabel 5'!BY10/'Tabel 5'!BM10*100-100,"")</f>
        <v>17.499470710458141</v>
      </c>
      <c r="BZ10" s="43">
        <f>IFERROR('Tabel 5'!BZ10/'Tabel 5'!BN10*100-100,"")</f>
        <v>37.943621807143927</v>
      </c>
      <c r="CA10" s="43">
        <f>IFERROR('Tabel 5'!CA10/'Tabel 5'!BO10*100-100,"")</f>
        <v>-6.1152445982265391</v>
      </c>
      <c r="CB10" s="43">
        <f>IFERROR('Tabel 5'!CB10/'Tabel 5'!BP10*100-100,"")</f>
        <v>-5.0445707760104881</v>
      </c>
      <c r="CC10" s="43">
        <f>IFERROR('Tabel 5'!CC10/'Tabel 5'!BQ10*100-100,"")</f>
        <v>-5.7920622423967103</v>
      </c>
      <c r="CD10" s="43">
        <f>IFERROR('Tabel 5'!CD10/'Tabel 5'!BR10*100-100,"")</f>
        <v>-3.90911122169679</v>
      </c>
      <c r="CE10" s="43">
        <f>IFERROR('Tabel 5'!CE10/'Tabel 5'!BS10*100-100,"")</f>
        <v>6.9635624085274941</v>
      </c>
      <c r="CF10" s="43">
        <f>IFERROR('Tabel 5'!CF10/'Tabel 5'!BT10*100-100,"")</f>
        <v>16.949159237791761</v>
      </c>
      <c r="CG10" s="43">
        <f>IFERROR('Tabel 5'!CG10/'Tabel 5'!BU10*100-100,"")</f>
        <v>4.1910548056811621</v>
      </c>
      <c r="CH10" s="43">
        <f>IFERROR('Tabel 5'!CH10/'Tabel 5'!BV10*100-100,"")</f>
        <v>15.762669790061892</v>
      </c>
      <c r="CI10" s="43">
        <f>IFERROR('Tabel 5'!CI10/'Tabel 5'!BW10*100-100,"")</f>
        <v>3.7537765236574074</v>
      </c>
      <c r="CJ10" s="43">
        <f>IFERROR('Tabel 5'!CJ10/'Tabel 5'!BX10*100-100,"")</f>
        <v>4.495872719065602</v>
      </c>
      <c r="CK10" s="43">
        <f>IFERROR('Tabel 5'!CK10/'Tabel 5'!BY10*100-100,"")</f>
        <v>13.718301077091823</v>
      </c>
      <c r="CL10" s="43">
        <f>IFERROR('Tabel 5'!CL10/'Tabel 5'!BZ10*100-100,"")</f>
        <v>10.896553774695363</v>
      </c>
      <c r="CM10" s="43">
        <f>IFERROR('Tabel 5'!CM10/'Tabel 5'!CA10*100-100,"")</f>
        <v>-12.367425683413259</v>
      </c>
      <c r="CN10" s="43">
        <f>IFERROR('Tabel 5'!CN10/'Tabel 5'!CB10*100-100,"")</f>
        <v>1.1280758829759634</v>
      </c>
      <c r="CO10" s="43">
        <f>IFERROR('Tabel 5'!CO10/'Tabel 5'!CC10*100-100,"")</f>
        <v>-5.7549396437163551</v>
      </c>
      <c r="CP10" s="43">
        <f>IFERROR('Tabel 5'!CP10/'Tabel 5'!CD10*100-100,"")</f>
        <v>-1.6395661625245594</v>
      </c>
      <c r="CQ10" s="43">
        <f>IFERROR('Tabel 5'!CQ10/'Tabel 5'!CE10*100-100,"")</f>
        <v>-2.2248104711828489</v>
      </c>
      <c r="CR10" s="43">
        <f>IFERROR('Tabel 5'!CR10/'Tabel 5'!CF10*100-100,"")</f>
        <v>-3.3386581836407032</v>
      </c>
      <c r="CS10" s="43">
        <f>IFERROR('Tabel 5'!CS10/'Tabel 5'!CG10*100-100,"")</f>
        <v>-1.7769280732033934</v>
      </c>
      <c r="CT10" s="43">
        <f>IFERROR('Tabel 5'!CT10/'Tabel 5'!CH10*100-100,"")</f>
        <v>0.10030330256860509</v>
      </c>
      <c r="CU10" s="43">
        <f>IFERROR('Tabel 5'!CU10/'Tabel 5'!CI10*100-100,"")</f>
        <v>6.4124195550530914</v>
      </c>
      <c r="CV10" s="43">
        <f>IFERROR('Tabel 5'!CV10/'Tabel 5'!CJ10*100-100,"")</f>
        <v>3.6231876177446338</v>
      </c>
      <c r="CW10" s="43">
        <f>IFERROR('Tabel 5'!CW10/'Tabel 5'!CK10*100-100,"")</f>
        <v>-15.393560267350566</v>
      </c>
      <c r="CX10" s="43">
        <f>IFERROR('Tabel 5'!CX10/'Tabel 5'!CL10*100-100,"")</f>
        <v>-33.622557855350493</v>
      </c>
      <c r="CY10" s="43">
        <f>IFERROR('Tabel 5'!CY10/'Tabel 5'!CM10*100-100,"")</f>
        <v>-21.017186294465191</v>
      </c>
      <c r="CZ10" s="43">
        <f>IFERROR('Tabel 5'!CZ10/'Tabel 5'!CN10*100-100,"")</f>
        <v>-15.23290850353392</v>
      </c>
      <c r="DA10" s="43">
        <f>IFERROR('Tabel 5'!DA10/'Tabel 5'!CO10*100-100,"")</f>
        <v>-1.5413780569152351</v>
      </c>
      <c r="DB10" s="43">
        <f>IFERROR('Tabel 5'!DB10/'Tabel 5'!CP10*100-100,"")</f>
        <v>-17.382069223530806</v>
      </c>
      <c r="DC10" s="43">
        <f>IFERROR('Tabel 5'!DC10/'Tabel 5'!CQ10*100-100,"")</f>
        <v>-25.61823939708863</v>
      </c>
      <c r="DD10" s="43">
        <f>IFERROR('Tabel 5'!DD10/'Tabel 5'!CR10*100-100,"")</f>
        <v>-34.127142545353109</v>
      </c>
      <c r="DE10" s="43">
        <f>IFERROR('Tabel 5'!DE10/'Tabel 5'!CS10*100-100,"")</f>
        <v>-32.128650853868706</v>
      </c>
      <c r="DF10" s="43">
        <f>IFERROR('Tabel 5'!DF10/'Tabel 5'!CT10*100-100,"")</f>
        <v>-38.445203684997978</v>
      </c>
      <c r="DG10" s="43">
        <f>IFERROR('Tabel 5'!DG10/'Tabel 5'!CU10*100-100,"")</f>
        <v>-39.779247288790017</v>
      </c>
      <c r="DH10" s="43">
        <f>IFERROR('Tabel 5'!DH10/'Tabel 5'!CV10*100-100,"")</f>
        <v>-32.194062918052865</v>
      </c>
      <c r="DI10" s="43">
        <v>-5.8356296387463864</v>
      </c>
      <c r="DJ10" s="43">
        <v>-19.436573314365933</v>
      </c>
      <c r="DK10" s="43">
        <v>-31.298726064343697</v>
      </c>
      <c r="DL10" s="43">
        <v>-36.637167238352355</v>
      </c>
      <c r="DM10" s="43">
        <v>-33.717329932541261</v>
      </c>
      <c r="DN10" s="43">
        <v>-29.717877233582236</v>
      </c>
      <c r="DO10" s="43">
        <v>-18.798168918225343</v>
      </c>
      <c r="DP10" s="43">
        <v>-14.450570583776855</v>
      </c>
      <c r="DQ10" s="43">
        <v>-16.863574907703072</v>
      </c>
      <c r="DR10" s="43">
        <v>-5.8473692173890424</v>
      </c>
      <c r="DS10" s="43">
        <v>-5.8558139885894196</v>
      </c>
      <c r="DT10" s="43">
        <v>11.810434827921279</v>
      </c>
      <c r="DU10" s="43">
        <v>0.76869622265325344</v>
      </c>
      <c r="DV10" s="43">
        <v>-4.6424634545166317</v>
      </c>
      <c r="DW10" s="43">
        <v>-25.377955845204902</v>
      </c>
      <c r="DX10" s="43">
        <v>-3.7174029662313313</v>
      </c>
      <c r="DY10" s="43">
        <v>-16.646851242193282</v>
      </c>
      <c r="DZ10" s="43">
        <v>-12.558398580245523</v>
      </c>
      <c r="EA10" s="43">
        <v>-17.252626508051971</v>
      </c>
      <c r="EB10" s="43">
        <v>-15.603984731538478</v>
      </c>
      <c r="EC10" s="43">
        <v>-20.16024054052038</v>
      </c>
      <c r="ED10" s="43">
        <v>-24.911149000976462</v>
      </c>
      <c r="EE10" s="43">
        <v>-36.374019304703197</v>
      </c>
      <c r="EF10" s="43">
        <v>-48.488160186677575</v>
      </c>
      <c r="EG10" s="43">
        <v>-54.124777700355565</v>
      </c>
      <c r="EH10" s="43">
        <v>-55.158126120655517</v>
      </c>
      <c r="EI10" s="43">
        <v>-30.516676949642672</v>
      </c>
      <c r="EJ10" s="43">
        <v>-39.222564214836765</v>
      </c>
      <c r="EK10" s="43">
        <v>-33.899618526323771</v>
      </c>
      <c r="EL10" s="43">
        <v>-31.295433152340991</v>
      </c>
      <c r="EM10" s="43">
        <v>-28.745323280961223</v>
      </c>
      <c r="EN10" s="43">
        <v>-27.439397515341991</v>
      </c>
      <c r="EO10" s="43">
        <v>-23.190796887884147</v>
      </c>
      <c r="EP10" s="43">
        <v>-16.580911019677359</v>
      </c>
      <c r="EQ10" s="43">
        <v>24.35215633909522</v>
      </c>
      <c r="ER10" s="43">
        <v>70.191062726261961</v>
      </c>
      <c r="ES10" s="43">
        <v>41.707061082495642</v>
      </c>
      <c r="ET10" s="43">
        <v>40.609320170608541</v>
      </c>
      <c r="EU10" s="43">
        <v>53.296938447124688</v>
      </c>
      <c r="EV10" s="43">
        <v>15.469622693288464</v>
      </c>
      <c r="EW10" s="43">
        <v>17.560179403567531</v>
      </c>
      <c r="EX10" s="43">
        <v>16.54347613728353</v>
      </c>
      <c r="EY10" s="43">
        <v>10.063251540235552</v>
      </c>
      <c r="EZ10" s="43">
        <v>10.603394749983641</v>
      </c>
      <c r="FA10" s="43">
        <v>12.792775789338728</v>
      </c>
      <c r="FB10" s="43">
        <v>19.170771601677437</v>
      </c>
      <c r="FC10" s="43">
        <v>21.057800906396707</v>
      </c>
      <c r="FD10" s="43">
        <v>-12.974677481418684</v>
      </c>
      <c r="FE10" s="43">
        <v>-39.598166638339727</v>
      </c>
      <c r="FF10" s="43">
        <v>-28.44929086522885</v>
      </c>
      <c r="FG10" s="43">
        <v>-26.800944505267321</v>
      </c>
      <c r="FH10" s="43">
        <v>12.435011207166236</v>
      </c>
      <c r="FI10" s="43">
        <v>8.1923605731234694</v>
      </c>
      <c r="FJ10" s="43">
        <v>6.853712472417639</v>
      </c>
      <c r="FK10" s="43">
        <v>9.4958962270396583</v>
      </c>
      <c r="FL10" s="43">
        <v>10.535254146939209</v>
      </c>
      <c r="FM10" s="44">
        <v>6.0363792089341617</v>
      </c>
      <c r="FN10" s="43">
        <v>16.971004435165415</v>
      </c>
      <c r="FO10" s="43">
        <v>18.213902257864657</v>
      </c>
      <c r="FP10" s="43">
        <v>-9.2880517965623461</v>
      </c>
      <c r="FQ10" s="43">
        <v>19.517127082031791</v>
      </c>
      <c r="FR10" s="53" t="s">
        <v>76</v>
      </c>
      <c r="FT10" s="59">
        <f t="shared" si="0"/>
        <v>-27.501954054427003</v>
      </c>
      <c r="FU10" s="130">
        <f t="shared" si="0"/>
        <v>28.805178878594138</v>
      </c>
      <c r="FW10" s="138"/>
      <c r="FX10" s="138"/>
    </row>
    <row r="11" spans="1:180" ht="18" customHeight="1">
      <c r="A11" s="45" t="s">
        <v>77</v>
      </c>
      <c r="B11" s="46">
        <v>-10.980841211019998</v>
      </c>
      <c r="C11" s="47">
        <v>-12.056828719074641</v>
      </c>
      <c r="D11" s="47">
        <v>-12.530422815497966</v>
      </c>
      <c r="E11" s="47">
        <v>-12.510863894718982</v>
      </c>
      <c r="F11" s="47">
        <v>-12.587911721920653</v>
      </c>
      <c r="G11" s="47">
        <v>-13.596392968321492</v>
      </c>
      <c r="H11" s="47">
        <v>-7.5858846424687538</v>
      </c>
      <c r="I11" s="47">
        <v>19.565391244136364</v>
      </c>
      <c r="J11" s="47">
        <v>19.532609528424949</v>
      </c>
      <c r="K11" s="47">
        <v>18.916445746038548</v>
      </c>
      <c r="L11" s="47">
        <v>18.274747292364268</v>
      </c>
      <c r="M11" s="48">
        <v>29.516758420139766</v>
      </c>
      <c r="N11" s="46">
        <f>IFERROR('Tabel 5'!N11/'Tabel 5'!B11*100-100,"")</f>
        <v>28.669983450696378</v>
      </c>
      <c r="O11" s="47">
        <f>IFERROR('Tabel 5'!O11/'Tabel 5'!C11*100-100,"")</f>
        <v>30.093142293071907</v>
      </c>
      <c r="P11" s="47">
        <f>IFERROR('Tabel 5'!P11/'Tabel 5'!D11*100-100,"")</f>
        <v>30.623961521786839</v>
      </c>
      <c r="Q11" s="47">
        <f>IFERROR('Tabel 5'!Q11/'Tabel 5'!E11*100-100,"")</f>
        <v>30.407894700409486</v>
      </c>
      <c r="R11" s="47">
        <f>IFERROR('Tabel 5'!R11/'Tabel 5'!F11*100-100,"")</f>
        <v>31.136955131535643</v>
      </c>
      <c r="S11" s="47">
        <f>IFERROR('Tabel 5'!S11/'Tabel 5'!G11*100-100,"")</f>
        <v>31.913984838795443</v>
      </c>
      <c r="T11" s="47">
        <f>IFERROR('Tabel 5'!T11/'Tabel 5'!H11*100-100,"")</f>
        <v>20.90377333699189</v>
      </c>
      <c r="U11" s="47">
        <f>IFERROR('Tabel 5'!U11/'Tabel 5'!I11*100-100,"")</f>
        <v>-6.4692898289896021</v>
      </c>
      <c r="V11" s="47">
        <f>IFERROR('Tabel 5'!V11/'Tabel 5'!J11*100-100,"")</f>
        <v>-6.9299386500000253</v>
      </c>
      <c r="W11" s="47">
        <f>IFERROR('Tabel 5'!W11/'Tabel 5'!K11*100-100,"")</f>
        <v>-6.8049398811006512</v>
      </c>
      <c r="X11" s="47">
        <f>IFERROR('Tabel 5'!X11/'Tabel 5'!L11*100-100,"")</f>
        <v>-6.0501127138556967</v>
      </c>
      <c r="Y11" s="48">
        <f>IFERROR('Tabel 5'!Y11/'Tabel 5'!M11*100-100,"")</f>
        <v>7.5520766145603204</v>
      </c>
      <c r="Z11" s="46">
        <f>IFERROR('Tabel 5'!Z11/'Tabel 5'!N11*100-100,"")</f>
        <v>7.393699391448493</v>
      </c>
      <c r="AA11" s="47">
        <f>IFERROR('Tabel 5'!AA11/'Tabel 5'!O11*100-100,"")</f>
        <v>8.2330993833279962</v>
      </c>
      <c r="AB11" s="47">
        <f>IFERROR('Tabel 5'!AB11/'Tabel 5'!P11*100-100,"")</f>
        <v>8.5513341594750898</v>
      </c>
      <c r="AC11" s="47">
        <f>IFERROR('Tabel 5'!AC11/'Tabel 5'!Q11*100-100,"")</f>
        <v>8.0356118139928157</v>
      </c>
      <c r="AD11" s="47">
        <f>IFERROR('Tabel 5'!AD11/'Tabel 5'!R11*100-100,"")</f>
        <v>6.8405157004533663</v>
      </c>
      <c r="AE11" s="47">
        <f>IFERROR('Tabel 5'!AE11/'Tabel 5'!S11*100-100,"")</f>
        <v>6.9805479410123326</v>
      </c>
      <c r="AF11" s="47">
        <f>IFERROR('Tabel 5'!AF11/'Tabel 5'!T11*100-100,"")</f>
        <v>8.8628109038733527</v>
      </c>
      <c r="AG11" s="47">
        <f>IFERROR('Tabel 5'!AG11/'Tabel 5'!U11*100-100,"")</f>
        <v>10.009683438839929</v>
      </c>
      <c r="AH11" s="47">
        <f>IFERROR('Tabel 5'!AH11/'Tabel 5'!V11*100-100,"")</f>
        <v>10.439005344030477</v>
      </c>
      <c r="AI11" s="47">
        <f>IFERROR('Tabel 5'!AI11/'Tabel 5'!W11*100-100,"")</f>
        <v>9.7435999291050024</v>
      </c>
      <c r="AJ11" s="47">
        <f>IFERROR('Tabel 5'!AJ11/'Tabel 5'!X11*100-100,"")</f>
        <v>8.2766744272802129</v>
      </c>
      <c r="AK11" s="48">
        <f>IFERROR('Tabel 5'!AK11/'Tabel 5'!Y11*100-100,"")</f>
        <v>-6.2362509041342236</v>
      </c>
      <c r="AL11" s="46">
        <f>IFERROR('Tabel 5'!AL11/'Tabel 5'!Z11*100-100,"")</f>
        <v>-5.5573888196629184</v>
      </c>
      <c r="AM11" s="47">
        <f>IFERROR('Tabel 5'!AM11/'Tabel 5'!AA11*100-100,"")</f>
        <v>-5.9390395647945979</v>
      </c>
      <c r="AN11" s="47">
        <f>IFERROR('Tabel 5'!AN11/'Tabel 5'!AB11*100-100,"")</f>
        <v>-5.6730288114002008</v>
      </c>
      <c r="AO11" s="47">
        <f>IFERROR('Tabel 5'!AO11/'Tabel 5'!AC11*100-100,"")</f>
        <v>-5.5630616663859485</v>
      </c>
      <c r="AP11" s="47">
        <f>IFERROR('Tabel 5'!AP11/'Tabel 5'!AD11*100-100,"")</f>
        <v>-2.826386629095623E-2</v>
      </c>
      <c r="AQ11" s="47">
        <f>IFERROR('Tabel 5'!AQ11/'Tabel 5'!AE11*100-100,"")</f>
        <v>-3.8679723534078221</v>
      </c>
      <c r="AR11" s="47">
        <f>IFERROR('Tabel 5'!AR11/'Tabel 5'!AF11*100-100,"")</f>
        <v>-4.7931914887974898</v>
      </c>
      <c r="AS11" s="47">
        <f>IFERROR('Tabel 5'!AS11/'Tabel 5'!AG11*100-100,"")</f>
        <v>-10.352807921804612</v>
      </c>
      <c r="AT11" s="47">
        <f>IFERROR('Tabel 5'!AT11/'Tabel 5'!AH11*100-100,"")</f>
        <v>-20.328202023552606</v>
      </c>
      <c r="AU11" s="47">
        <f>IFERROR('Tabel 5'!AU11/'Tabel 5'!AI11*100-100,"")</f>
        <v>-8.2588162617722531</v>
      </c>
      <c r="AV11" s="47">
        <f>IFERROR('Tabel 5'!AV11/'Tabel 5'!AJ11*100-100,"")</f>
        <v>-14.67583694640949</v>
      </c>
      <c r="AW11" s="48">
        <f>IFERROR('Tabel 5'!AW11/'Tabel 5'!AK11*100-100,"")</f>
        <v>-35.373823669053792</v>
      </c>
      <c r="AX11" s="46">
        <f>IFERROR('Tabel 5'!AX11/'Tabel 5'!AL11*100-100,"")</f>
        <v>-36.676798378773789</v>
      </c>
      <c r="AY11" s="47">
        <f>IFERROR('Tabel 5'!AY11/'Tabel 5'!AM11*100-100,"")</f>
        <v>-37.25433486313684</v>
      </c>
      <c r="AZ11" s="47">
        <f>IFERROR('Tabel 5'!AZ11/'Tabel 5'!AN11*100-100,"")</f>
        <v>-41.391584176297492</v>
      </c>
      <c r="BA11" s="47">
        <f>IFERROR('Tabel 5'!BA11/'Tabel 5'!AO11*100-100,"")</f>
        <v>-41.42185115464887</v>
      </c>
      <c r="BB11" s="47">
        <f>IFERROR('Tabel 5'!BB11/'Tabel 5'!AP11*100-100,"")</f>
        <v>-40.914777810045379</v>
      </c>
      <c r="BC11" s="47">
        <f>IFERROR('Tabel 5'!BC11/'Tabel 5'!AQ11*100-100,"")</f>
        <v>-32.108481011137513</v>
      </c>
      <c r="BD11" s="47">
        <f>IFERROR('Tabel 5'!BD11/'Tabel 5'!AR11*100-100,"")</f>
        <v>-34.679594832952716</v>
      </c>
      <c r="BE11" s="47">
        <f>IFERROR('Tabel 5'!BE11/'Tabel 5'!AS11*100-100,"")</f>
        <v>-39.341132601287441</v>
      </c>
      <c r="BF11" s="47">
        <f>IFERROR('Tabel 5'!BF11/'Tabel 5'!AT11*100-100,"")</f>
        <v>-32.763671336382032</v>
      </c>
      <c r="BG11" s="47">
        <f>IFERROR('Tabel 5'!BG11/'Tabel 5'!AU11*100-100,"")</f>
        <v>-38.992750121202477</v>
      </c>
      <c r="BH11" s="47">
        <f>IFERROR('Tabel 5'!BH11/'Tabel 5'!AV11*100-100,"")</f>
        <v>-39.425530850714154</v>
      </c>
      <c r="BI11" s="48">
        <f>IFERROR('Tabel 5'!BI11/'Tabel 5'!AW11*100-100,"")</f>
        <v>14.94854228798124</v>
      </c>
      <c r="BJ11" s="46">
        <f>IFERROR('Tabel 5'!BJ11/'Tabel 5'!AX11*100-100,"")</f>
        <v>27.992691098105851</v>
      </c>
      <c r="BK11" s="47">
        <f>IFERROR('Tabel 5'!BK11/'Tabel 5'!AY11*100-100,"")</f>
        <v>27.559372298542371</v>
      </c>
      <c r="BL11" s="47">
        <f>IFERROR('Tabel 5'!BL11/'Tabel 5'!AZ11*100-100,"")</f>
        <v>43.199243175871999</v>
      </c>
      <c r="BM11" s="47">
        <f>IFERROR('Tabel 5'!BM11/'Tabel 5'!BA11*100-100,"")</f>
        <v>52.048645128642391</v>
      </c>
      <c r="BN11" s="47">
        <f>IFERROR('Tabel 5'!BN11/'Tabel 5'!BB11*100-100,"")</f>
        <v>38.279284504434457</v>
      </c>
      <c r="BO11" s="47">
        <f>IFERROR('Tabel 5'!BO11/'Tabel 5'!BC11*100-100,"")</f>
        <v>46.851554593118863</v>
      </c>
      <c r="BP11" s="47">
        <f>IFERROR('Tabel 5'!BP11/'Tabel 5'!BD11*100-100,"")</f>
        <v>31.496513413037007</v>
      </c>
      <c r="BQ11" s="47">
        <f>IFERROR('Tabel 5'!BQ11/'Tabel 5'!BE11*100-100,"")</f>
        <v>48.455926862648482</v>
      </c>
      <c r="BR11" s="47">
        <f>IFERROR('Tabel 5'!BR11/'Tabel 5'!BF11*100-100,"")</f>
        <v>50.14740104157454</v>
      </c>
      <c r="BS11" s="47">
        <f>IFERROR('Tabel 5'!BS11/'Tabel 5'!BG11*100-100,"")</f>
        <v>43.307800284213187</v>
      </c>
      <c r="BT11" s="47">
        <f>IFERROR('Tabel 5'!BT11/'Tabel 5'!BH11*100-100,"")</f>
        <v>65.533683771043343</v>
      </c>
      <c r="BU11" s="48">
        <f>IFERROR('Tabel 5'!BU11/'Tabel 5'!BI11*100-100,"")</f>
        <v>62.454716682813654</v>
      </c>
      <c r="BV11" s="46">
        <f>IFERROR('Tabel 5'!BV11/'Tabel 5'!BJ11*100-100,"")</f>
        <v>54.38871960080445</v>
      </c>
      <c r="BW11" s="47">
        <f>IFERROR('Tabel 5'!BW11/'Tabel 5'!BK11*100-100,"")</f>
        <v>34.265044522450864</v>
      </c>
      <c r="BX11" s="47">
        <f>IFERROR('Tabel 5'!BX11/'Tabel 5'!BL11*100-100,"")</f>
        <v>29.558379519866406</v>
      </c>
      <c r="BY11" s="47">
        <f>IFERROR('Tabel 5'!BY11/'Tabel 5'!BM11*100-100,"")</f>
        <v>14.6815519388187</v>
      </c>
      <c r="BZ11" s="47">
        <f>IFERROR('Tabel 5'!BZ11/'Tabel 5'!BN11*100-100,"")</f>
        <v>34.599291008845995</v>
      </c>
      <c r="CA11" s="47">
        <f>IFERROR('Tabel 5'!CA11/'Tabel 5'!BO11*100-100,"")</f>
        <v>-10.860281807290335</v>
      </c>
      <c r="CB11" s="47">
        <f>IFERROR('Tabel 5'!CB11/'Tabel 5'!BP11*100-100,"")</f>
        <v>4.2330624999938209</v>
      </c>
      <c r="CC11" s="47">
        <f>IFERROR('Tabel 5'!CC11/'Tabel 5'!BQ11*100-100,"")</f>
        <v>8.0165442802987457</v>
      </c>
      <c r="CD11" s="47">
        <f>IFERROR('Tabel 5'!CD11/'Tabel 5'!BR11*100-100,"")</f>
        <v>11.325449864416967</v>
      </c>
      <c r="CE11" s="47">
        <f>IFERROR('Tabel 5'!CE11/'Tabel 5'!BS11*100-100,"")</f>
        <v>15.974500501662618</v>
      </c>
      <c r="CF11" s="47">
        <f>IFERROR('Tabel 5'!CF11/'Tabel 5'!BT11*100-100,"")</f>
        <v>12.141993584750736</v>
      </c>
      <c r="CG11" s="47">
        <f>IFERROR('Tabel 5'!CG11/'Tabel 5'!BU11*100-100,"")</f>
        <v>-16.581046829716428</v>
      </c>
      <c r="CH11" s="47">
        <f>IFERROR('Tabel 5'!CH11/'Tabel 5'!BV11*100-100,"")</f>
        <v>-15.730850865484953</v>
      </c>
      <c r="CI11" s="47">
        <f>IFERROR('Tabel 5'!CI11/'Tabel 5'!BW11*100-100,"")</f>
        <v>-4.0933943765313643</v>
      </c>
      <c r="CJ11" s="47">
        <f>IFERROR('Tabel 5'!CJ11/'Tabel 5'!BX11*100-100,"")</f>
        <v>-2.5479147139743503</v>
      </c>
      <c r="CK11" s="47">
        <f>IFERROR('Tabel 5'!CK11/'Tabel 5'!BY11*100-100,"")</f>
        <v>3.9562957147991256</v>
      </c>
      <c r="CL11" s="47">
        <f>IFERROR('Tabel 5'!CL11/'Tabel 5'!BZ11*100-100,"")</f>
        <v>-4.7746575755646887</v>
      </c>
      <c r="CM11" s="47">
        <f>IFERROR('Tabel 5'!CM11/'Tabel 5'!CA11*100-100,"")</f>
        <v>26.387062130991495</v>
      </c>
      <c r="CN11" s="47">
        <f>IFERROR('Tabel 5'!CN11/'Tabel 5'!CB11*100-100,"")</f>
        <v>26.662577230260709</v>
      </c>
      <c r="CO11" s="47">
        <f>IFERROR('Tabel 5'!CO11/'Tabel 5'!CC11*100-100,"")</f>
        <v>25.707990344232428</v>
      </c>
      <c r="CP11" s="47">
        <f>IFERROR('Tabel 5'!CP11/'Tabel 5'!CD11*100-100,"")</f>
        <v>26.200103478245722</v>
      </c>
      <c r="CQ11" s="47">
        <f>IFERROR('Tabel 5'!CQ11/'Tabel 5'!CE11*100-100,"")</f>
        <v>-1.4370868762341331</v>
      </c>
      <c r="CR11" s="47">
        <f>IFERROR('Tabel 5'!CR11/'Tabel 5'!CF11*100-100,"")</f>
        <v>-2.3484907167124618</v>
      </c>
      <c r="CS11" s="47">
        <f>IFERROR('Tabel 5'!CS11/'Tabel 5'!CG11*100-100,"")</f>
        <v>-8.4189737106314055E-2</v>
      </c>
      <c r="CT11" s="47">
        <f>IFERROR('Tabel 5'!CT11/'Tabel 5'!CH11*100-100,"")</f>
        <v>-2.4830420997781175</v>
      </c>
      <c r="CU11" s="47">
        <f>IFERROR('Tabel 5'!CU11/'Tabel 5'!CI11*100-100,"")</f>
        <v>2.3691045758372269</v>
      </c>
      <c r="CV11" s="47">
        <f>IFERROR('Tabel 5'!CV11/'Tabel 5'!CJ11*100-100,"")</f>
        <v>-40.265720031489892</v>
      </c>
      <c r="CW11" s="47">
        <f>IFERROR('Tabel 5'!CW11/'Tabel 5'!CK11*100-100,"")</f>
        <v>-36.575619391281542</v>
      </c>
      <c r="CX11" s="47">
        <f>IFERROR('Tabel 5'!CX11/'Tabel 5'!CL11*100-100,"")</f>
        <v>-38.298456553590796</v>
      </c>
      <c r="CY11" s="47">
        <f>IFERROR('Tabel 5'!CY11/'Tabel 5'!CM11*100-100,"")</f>
        <v>-36.198304628018576</v>
      </c>
      <c r="CZ11" s="47">
        <f>IFERROR('Tabel 5'!CZ11/'Tabel 5'!CN11*100-100,"")</f>
        <v>-32.420150123756244</v>
      </c>
      <c r="DA11" s="47">
        <f>IFERROR('Tabel 5'!DA11/'Tabel 5'!CO11*100-100,"")</f>
        <v>-40.650160336218967</v>
      </c>
      <c r="DB11" s="47">
        <f>IFERROR('Tabel 5'!DB11/'Tabel 5'!CP11*100-100,"")</f>
        <v>-38.476323544905476</v>
      </c>
      <c r="DC11" s="47">
        <f>IFERROR('Tabel 5'!DC11/'Tabel 5'!CQ11*100-100,"")</f>
        <v>-13.670182369305323</v>
      </c>
      <c r="DD11" s="47">
        <f>IFERROR('Tabel 5'!DD11/'Tabel 5'!CR11*100-100,"")</f>
        <v>-15.253588203803417</v>
      </c>
      <c r="DE11" s="47">
        <f>IFERROR('Tabel 5'!DE11/'Tabel 5'!CS11*100-100,"")</f>
        <v>-9.5920035350638244</v>
      </c>
      <c r="DF11" s="47">
        <f>IFERROR('Tabel 5'!DF11/'Tabel 5'!CT11*100-100,"")</f>
        <v>-14.351479134794957</v>
      </c>
      <c r="DG11" s="47">
        <f>IFERROR('Tabel 5'!DG11/'Tabel 5'!CU11*100-100,"")</f>
        <v>-26.545642150695883</v>
      </c>
      <c r="DH11" s="47">
        <f>IFERROR('Tabel 5'!DH11/'Tabel 5'!CV11*100-100,"")</f>
        <v>31.781347088572488</v>
      </c>
      <c r="DI11" s="47">
        <v>42.776454280692747</v>
      </c>
      <c r="DJ11" s="47">
        <v>52.683279736792457</v>
      </c>
      <c r="DK11" s="47">
        <v>31.185376566292856</v>
      </c>
      <c r="DL11" s="47">
        <v>-4.2610766824376478</v>
      </c>
      <c r="DM11" s="47">
        <v>-11.318064224308744</v>
      </c>
      <c r="DN11" s="47">
        <v>-12.252497249962801</v>
      </c>
      <c r="DO11" s="47">
        <v>-10.715124732012082</v>
      </c>
      <c r="DP11" s="47">
        <v>-13.068795216932006</v>
      </c>
      <c r="DQ11" s="47">
        <v>-19.756471730918978</v>
      </c>
      <c r="DR11" s="47">
        <v>-10.950424132973414</v>
      </c>
      <c r="DS11" s="47">
        <v>2.176456458221554</v>
      </c>
      <c r="DT11" s="47">
        <v>-1.3963690228652847</v>
      </c>
      <c r="DU11" s="47">
        <v>-5.8983450907194808</v>
      </c>
      <c r="DV11" s="47">
        <v>-10.067055723692508</v>
      </c>
      <c r="DW11" s="47">
        <v>-8.7016547233477617</v>
      </c>
      <c r="DX11" s="47">
        <v>25.670794065923651</v>
      </c>
      <c r="DY11" s="47">
        <v>53.990838203905803</v>
      </c>
      <c r="DZ11" s="47">
        <v>46.013736658693261</v>
      </c>
      <c r="EA11" s="47">
        <v>29.427724649096596</v>
      </c>
      <c r="EB11" s="47">
        <v>33.870978227886006</v>
      </c>
      <c r="EC11" s="47">
        <v>26.203104900687446</v>
      </c>
      <c r="ED11" s="47">
        <v>15.367886272321218</v>
      </c>
      <c r="EE11" s="47">
        <v>9.0697877600406827</v>
      </c>
      <c r="EF11" s="47">
        <v>14.027288244127023</v>
      </c>
      <c r="EG11" s="47">
        <v>9.7022880629139543</v>
      </c>
      <c r="EH11" s="47">
        <v>4.2900969398440347</v>
      </c>
      <c r="EI11" s="47">
        <v>3.8004930854962149</v>
      </c>
      <c r="EJ11" s="47">
        <v>1.2047397300993357</v>
      </c>
      <c r="EK11" s="47">
        <v>1.8628980979098042</v>
      </c>
      <c r="EL11" s="47">
        <v>-0.71401320737041196</v>
      </c>
      <c r="EM11" s="47">
        <v>0.7629719044621508</v>
      </c>
      <c r="EN11" s="47">
        <v>-2.3679389526942818</v>
      </c>
      <c r="EO11" s="47">
        <v>2.3646140846568908</v>
      </c>
      <c r="EP11" s="47">
        <v>0.96013068398397294</v>
      </c>
      <c r="EQ11" s="47">
        <v>4.0522603935797541</v>
      </c>
      <c r="ER11" s="47">
        <v>5.0175297181724643</v>
      </c>
      <c r="ES11" s="47">
        <v>-7.6141838067748218</v>
      </c>
      <c r="ET11" s="47">
        <v>-17.283987396584987</v>
      </c>
      <c r="EU11" s="47">
        <v>-4.693032051635404</v>
      </c>
      <c r="EV11" s="47">
        <v>-11.68086348922458</v>
      </c>
      <c r="EW11" s="47">
        <v>-16.429035790700098</v>
      </c>
      <c r="EX11" s="47">
        <v>-16.020348949106111</v>
      </c>
      <c r="EY11" s="47">
        <v>-17.669884429887915</v>
      </c>
      <c r="EZ11" s="47">
        <v>-12.612203360392638</v>
      </c>
      <c r="FA11" s="47">
        <v>-8.150189447848021</v>
      </c>
      <c r="FB11" s="47">
        <v>1.9015498994346736</v>
      </c>
      <c r="FC11" s="47">
        <v>-1.7343474381709578</v>
      </c>
      <c r="FD11" s="47">
        <v>-0.75811049882585912</v>
      </c>
      <c r="FE11" s="47">
        <v>-3.1512861388302005</v>
      </c>
      <c r="FF11" s="47">
        <v>9.6657765367367467</v>
      </c>
      <c r="FG11" s="47">
        <v>6.2717698825720314</v>
      </c>
      <c r="FH11" s="47">
        <v>10.26929091767661</v>
      </c>
      <c r="FI11" s="47">
        <v>13.187859313252769</v>
      </c>
      <c r="FJ11" s="47">
        <v>16.420068579624147</v>
      </c>
      <c r="FK11" s="47">
        <v>12.582155487369761</v>
      </c>
      <c r="FL11" s="47">
        <v>8.2274026179382176</v>
      </c>
      <c r="FM11" s="48">
        <v>5.480259790765829</v>
      </c>
      <c r="FN11" s="47">
        <v>1.7344055416684823</v>
      </c>
      <c r="FO11" s="47">
        <v>15.017469354790624</v>
      </c>
      <c r="FP11" s="47">
        <v>8.6789644420686152</v>
      </c>
      <c r="FQ11" s="47">
        <v>17.336043246134402</v>
      </c>
      <c r="FR11" s="54" t="s">
        <v>77</v>
      </c>
      <c r="FT11" s="60">
        <f t="shared" si="0"/>
        <v>-6.3385049127220086</v>
      </c>
      <c r="FU11" s="131">
        <f t="shared" si="0"/>
        <v>8.6570788040657867</v>
      </c>
      <c r="FW11" s="138"/>
      <c r="FX11" s="138"/>
    </row>
    <row r="12" spans="1:180" ht="18" customHeight="1">
      <c r="A12" s="41" t="s">
        <v>78</v>
      </c>
      <c r="B12" s="42">
        <v>21.299734505224222</v>
      </c>
      <c r="C12" s="43">
        <v>-12.121071503884206</v>
      </c>
      <c r="D12" s="43">
        <v>-13.399780924507221</v>
      </c>
      <c r="E12" s="43">
        <v>-0.10119989214749658</v>
      </c>
      <c r="F12" s="43">
        <v>-15.758716536160799</v>
      </c>
      <c r="G12" s="43">
        <v>-4.0157771297076099</v>
      </c>
      <c r="H12" s="43">
        <v>-5.0981978435521995</v>
      </c>
      <c r="I12" s="43">
        <v>-15.042809677600344</v>
      </c>
      <c r="J12" s="43">
        <v>17.008324133030996</v>
      </c>
      <c r="K12" s="43">
        <v>12.744594905614882</v>
      </c>
      <c r="L12" s="43">
        <v>30.997926821267008</v>
      </c>
      <c r="M12" s="44">
        <v>25.34155972981964</v>
      </c>
      <c r="N12" s="42">
        <f>IFERROR('Tabel 5'!N12/'Tabel 5'!B12*100-100,"")</f>
        <v>29.34177121335901</v>
      </c>
      <c r="O12" s="43">
        <f>IFERROR('Tabel 5'!O12/'Tabel 5'!C12*100-100,"")</f>
        <v>23.730059143484937</v>
      </c>
      <c r="P12" s="43">
        <f>IFERROR('Tabel 5'!P12/'Tabel 5'!D12*100-100,"")</f>
        <v>20.523411944160145</v>
      </c>
      <c r="Q12" s="43">
        <f>IFERROR('Tabel 5'!Q12/'Tabel 5'!E12*100-100,"")</f>
        <v>5.4127731240051702</v>
      </c>
      <c r="R12" s="43">
        <f>IFERROR('Tabel 5'!R12/'Tabel 5'!F12*100-100,"")</f>
        <v>8.092968901332469</v>
      </c>
      <c r="S12" s="43">
        <f>IFERROR('Tabel 5'!S12/'Tabel 5'!G12*100-100,"")</f>
        <v>9.8731365300861711</v>
      </c>
      <c r="T12" s="43">
        <f>IFERROR('Tabel 5'!T12/'Tabel 5'!H12*100-100,"")</f>
        <v>6.8973016945643337</v>
      </c>
      <c r="U12" s="43">
        <f>IFERROR('Tabel 5'!U12/'Tabel 5'!I12*100-100,"")</f>
        <v>-4.3484361709840869</v>
      </c>
      <c r="V12" s="43">
        <f>IFERROR('Tabel 5'!V12/'Tabel 5'!J12*100-100,"")</f>
        <v>-10.16965061462453</v>
      </c>
      <c r="W12" s="43">
        <f>IFERROR('Tabel 5'!W12/'Tabel 5'!K12*100-100,"")</f>
        <v>-4.4321090782836308</v>
      </c>
      <c r="X12" s="43">
        <f>IFERROR('Tabel 5'!X12/'Tabel 5'!L12*100-100,"")</f>
        <v>-5.883775542952236</v>
      </c>
      <c r="Y12" s="44">
        <f>IFERROR('Tabel 5'!Y12/'Tabel 5'!M12*100-100,"")</f>
        <v>-10.344294253168073</v>
      </c>
      <c r="Z12" s="42">
        <f>IFERROR('Tabel 5'!Z12/'Tabel 5'!N12*100-100,"")</f>
        <v>-9.7709524707618272</v>
      </c>
      <c r="AA12" s="43">
        <f>IFERROR('Tabel 5'!AA12/'Tabel 5'!O12*100-100,"")</f>
        <v>-9.3078286587644783</v>
      </c>
      <c r="AB12" s="43">
        <f>IFERROR('Tabel 5'!AB12/'Tabel 5'!P12*100-100,"")</f>
        <v>-9.8672038490572902</v>
      </c>
      <c r="AC12" s="43">
        <f>IFERROR('Tabel 5'!AC12/'Tabel 5'!Q12*100-100,"")</f>
        <v>-5.6100543482299514</v>
      </c>
      <c r="AD12" s="43">
        <f>IFERROR('Tabel 5'!AD12/'Tabel 5'!R12*100-100,"")</f>
        <v>-3.5895015408160589</v>
      </c>
      <c r="AE12" s="43">
        <f>IFERROR('Tabel 5'!AE12/'Tabel 5'!S12*100-100,"")</f>
        <v>-2.4925384295840161</v>
      </c>
      <c r="AF12" s="43">
        <f>IFERROR('Tabel 5'!AF12/'Tabel 5'!T12*100-100,"")</f>
        <v>-9.0490017761619725</v>
      </c>
      <c r="AG12" s="43">
        <f>IFERROR('Tabel 5'!AG12/'Tabel 5'!U12*100-100,"")</f>
        <v>-4.7017115939920728</v>
      </c>
      <c r="AH12" s="43">
        <f>IFERROR('Tabel 5'!AH12/'Tabel 5'!V12*100-100,"")</f>
        <v>1.0775792574065264</v>
      </c>
      <c r="AI12" s="43">
        <f>IFERROR('Tabel 5'!AI12/'Tabel 5'!W12*100-100,"")</f>
        <v>-2.8830061225228292</v>
      </c>
      <c r="AJ12" s="43">
        <f>IFERROR('Tabel 5'!AJ12/'Tabel 5'!X12*100-100,"")</f>
        <v>-4.118646032298372</v>
      </c>
      <c r="AK12" s="44">
        <f>IFERROR('Tabel 5'!AK12/'Tabel 5'!Y12*100-100,"")</f>
        <v>-6.2188180475142758</v>
      </c>
      <c r="AL12" s="42">
        <f>IFERROR('Tabel 5'!AL12/'Tabel 5'!Z12*100-100,"")</f>
        <v>-3.3036283273487754</v>
      </c>
      <c r="AM12" s="43">
        <f>IFERROR('Tabel 5'!AM12/'Tabel 5'!AA12*100-100,"")</f>
        <v>-3.738524275187828</v>
      </c>
      <c r="AN12" s="43">
        <f>IFERROR('Tabel 5'!AN12/'Tabel 5'!AB12*100-100,"")</f>
        <v>-3.3789385643811869</v>
      </c>
      <c r="AO12" s="43">
        <f>IFERROR('Tabel 5'!AO12/'Tabel 5'!AC12*100-100,"")</f>
        <v>-2.2637911865151921</v>
      </c>
      <c r="AP12" s="43">
        <f>IFERROR('Tabel 5'!AP12/'Tabel 5'!AD12*100-100,"")</f>
        <v>-1.093619906942493</v>
      </c>
      <c r="AQ12" s="43">
        <f>IFERROR('Tabel 5'!AQ12/'Tabel 5'!AE12*100-100,"")</f>
        <v>-2.6276924289193033</v>
      </c>
      <c r="AR12" s="43">
        <f>IFERROR('Tabel 5'!AR12/'Tabel 5'!AF12*100-100,"")</f>
        <v>-2.9197772418828549</v>
      </c>
      <c r="AS12" s="43">
        <f>IFERROR('Tabel 5'!AS12/'Tabel 5'!AG12*100-100,"")</f>
        <v>-3.9234130741582049</v>
      </c>
      <c r="AT12" s="43">
        <f>IFERROR('Tabel 5'!AT12/'Tabel 5'!AH12*100-100,"")</f>
        <v>-3.9396709864834634</v>
      </c>
      <c r="AU12" s="43">
        <f>IFERROR('Tabel 5'!AU12/'Tabel 5'!AI12*100-100,"")</f>
        <v>-4.1956257857950305</v>
      </c>
      <c r="AV12" s="43">
        <f>IFERROR('Tabel 5'!AV12/'Tabel 5'!AJ12*100-100,"")</f>
        <v>-3.2481153604935429</v>
      </c>
      <c r="AW12" s="44">
        <f>IFERROR('Tabel 5'!AW12/'Tabel 5'!AK12*100-100,"")</f>
        <v>0.33628280096272078</v>
      </c>
      <c r="AX12" s="42">
        <f>IFERROR('Tabel 5'!AX12/'Tabel 5'!AL12*100-100,"")</f>
        <v>-1.4268383908587481</v>
      </c>
      <c r="AY12" s="43">
        <f>IFERROR('Tabel 5'!AY12/'Tabel 5'!AM12*100-100,"")</f>
        <v>-0.61989618236083288</v>
      </c>
      <c r="AZ12" s="43">
        <f>IFERROR('Tabel 5'!AZ12/'Tabel 5'!AN12*100-100,"")</f>
        <v>-1.5625632240548555</v>
      </c>
      <c r="BA12" s="43">
        <f>IFERROR('Tabel 5'!BA12/'Tabel 5'!AO12*100-100,"")</f>
        <v>-0.83820275094073793</v>
      </c>
      <c r="BB12" s="43">
        <f>IFERROR('Tabel 5'!BB12/'Tabel 5'!AP12*100-100,"")</f>
        <v>-2.2191428106837492</v>
      </c>
      <c r="BC12" s="43">
        <f>IFERROR('Tabel 5'!BC12/'Tabel 5'!AQ12*100-100,"")</f>
        <v>3.6457446429278235</v>
      </c>
      <c r="BD12" s="43">
        <f>IFERROR('Tabel 5'!BD12/'Tabel 5'!AR12*100-100,"")</f>
        <v>1.0758719681557665</v>
      </c>
      <c r="BE12" s="43">
        <f>IFERROR('Tabel 5'!BE12/'Tabel 5'!AS12*100-100,"")</f>
        <v>4.0148518699353701</v>
      </c>
      <c r="BF12" s="43">
        <f>IFERROR('Tabel 5'!BF12/'Tabel 5'!AT12*100-100,"")</f>
        <v>3.8845080105423193</v>
      </c>
      <c r="BG12" s="43">
        <f>IFERROR('Tabel 5'!BG12/'Tabel 5'!AU12*100-100,"")</f>
        <v>4.0523779730823151</v>
      </c>
      <c r="BH12" s="43">
        <f>IFERROR('Tabel 5'!BH12/'Tabel 5'!AV12*100-100,"")</f>
        <v>4.3381738845175164</v>
      </c>
      <c r="BI12" s="44">
        <f>IFERROR('Tabel 5'!BI12/'Tabel 5'!AW12*100-100,"")</f>
        <v>4.7223695698579604</v>
      </c>
      <c r="BJ12" s="42">
        <f>IFERROR('Tabel 5'!BJ12/'Tabel 5'!AX12*100-100,"")</f>
        <v>4.5918684655640334</v>
      </c>
      <c r="BK12" s="43">
        <f>IFERROR('Tabel 5'!BK12/'Tabel 5'!AY12*100-100,"")</f>
        <v>2.5348486384491906</v>
      </c>
      <c r="BL12" s="43">
        <f>IFERROR('Tabel 5'!BL12/'Tabel 5'!AZ12*100-100,"")</f>
        <v>4.9514253127529884</v>
      </c>
      <c r="BM12" s="43">
        <f>IFERROR('Tabel 5'!BM12/'Tabel 5'!BA12*100-100,"")</f>
        <v>4.9066182155934399</v>
      </c>
      <c r="BN12" s="43">
        <f>IFERROR('Tabel 5'!BN12/'Tabel 5'!BB12*100-100,"")</f>
        <v>5.5555240375581008</v>
      </c>
      <c r="BO12" s="43">
        <f>IFERROR('Tabel 5'!BO12/'Tabel 5'!BC12*100-100,"")</f>
        <v>1.7658224615890958</v>
      </c>
      <c r="BP12" s="43">
        <f>IFERROR('Tabel 5'!BP12/'Tabel 5'!BD12*100-100,"")</f>
        <v>4.1964353997996824</v>
      </c>
      <c r="BQ12" s="43">
        <f>IFERROR('Tabel 5'!BQ12/'Tabel 5'!BE12*100-100,"")</f>
        <v>3.5412649125134124</v>
      </c>
      <c r="BR12" s="43">
        <f>IFERROR('Tabel 5'!BR12/'Tabel 5'!BF12*100-100,"")</f>
        <v>4.5662183311741416</v>
      </c>
      <c r="BS12" s="43">
        <f>IFERROR('Tabel 5'!BS12/'Tabel 5'!BG12*100-100,"")</f>
        <v>5.7139714730189581</v>
      </c>
      <c r="BT12" s="43">
        <f>IFERROR('Tabel 5'!BT12/'Tabel 5'!BH12*100-100,"")</f>
        <v>5.5454992819435631</v>
      </c>
      <c r="BU12" s="44">
        <f>IFERROR('Tabel 5'!BU12/'Tabel 5'!BI12*100-100,"")</f>
        <v>4.4742114303790999</v>
      </c>
      <c r="BV12" s="42">
        <f>IFERROR('Tabel 5'!BV12/'Tabel 5'!BJ12*100-100,"")</f>
        <v>5.4887169421704556</v>
      </c>
      <c r="BW12" s="43">
        <f>IFERROR('Tabel 5'!BW12/'Tabel 5'!BK12*100-100,"")</f>
        <v>8.2544936597916774</v>
      </c>
      <c r="BX12" s="43">
        <f>IFERROR('Tabel 5'!BX12/'Tabel 5'!BL12*100-100,"")</f>
        <v>4.7205877105317882</v>
      </c>
      <c r="BY12" s="43">
        <f>IFERROR('Tabel 5'!BY12/'Tabel 5'!BM12*100-100,"")</f>
        <v>-1.6085675650635949</v>
      </c>
      <c r="BZ12" s="43">
        <f>IFERROR('Tabel 5'!BZ12/'Tabel 5'!BN12*100-100,"")</f>
        <v>4.6129672412131839</v>
      </c>
      <c r="CA12" s="43">
        <f>IFERROR('Tabel 5'!CA12/'Tabel 5'!BO12*100-100,"")</f>
        <v>7.2638922767314966</v>
      </c>
      <c r="CB12" s="43">
        <f>IFERROR('Tabel 5'!CB12/'Tabel 5'!BP12*100-100,"")</f>
        <v>2.9038681378490594</v>
      </c>
      <c r="CC12" s="43">
        <f>IFERROR('Tabel 5'!CC12/'Tabel 5'!BQ12*100-100,"")</f>
        <v>3.4779497993533397</v>
      </c>
      <c r="CD12" s="43">
        <f>IFERROR('Tabel 5'!CD12/'Tabel 5'!BR12*100-100,"")</f>
        <v>19.715863641817236</v>
      </c>
      <c r="CE12" s="43">
        <f>IFERROR('Tabel 5'!CE12/'Tabel 5'!BS12*100-100,"")</f>
        <v>27.846967936362162</v>
      </c>
      <c r="CF12" s="43">
        <f>IFERROR('Tabel 5'!CF12/'Tabel 5'!BT12*100-100,"")</f>
        <v>24.056631581246052</v>
      </c>
      <c r="CG12" s="43">
        <f>IFERROR('Tabel 5'!CG12/'Tabel 5'!BU12*100-100,"")</f>
        <v>38.100850359380871</v>
      </c>
      <c r="CH12" s="43">
        <f>IFERROR('Tabel 5'!CH12/'Tabel 5'!BV12*100-100,"")</f>
        <v>34.678546390554487</v>
      </c>
      <c r="CI12" s="43">
        <f>IFERROR('Tabel 5'!CI12/'Tabel 5'!BW12*100-100,"")</f>
        <v>19.36594029209202</v>
      </c>
      <c r="CJ12" s="43">
        <f>IFERROR('Tabel 5'!CJ12/'Tabel 5'!BX12*100-100,"")</f>
        <v>28.924306868938658</v>
      </c>
      <c r="CK12" s="43">
        <f>IFERROR('Tabel 5'!CK12/'Tabel 5'!BY12*100-100,"")</f>
        <v>41.845528300550342</v>
      </c>
      <c r="CL12" s="43">
        <f>IFERROR('Tabel 5'!CL12/'Tabel 5'!BZ12*100-100,"")</f>
        <v>41.542345348054198</v>
      </c>
      <c r="CM12" s="43">
        <f>IFERROR('Tabel 5'!CM12/'Tabel 5'!CA12*100-100,"")</f>
        <v>16.123832862089699</v>
      </c>
      <c r="CN12" s="43">
        <f>IFERROR('Tabel 5'!CN12/'Tabel 5'!CB12*100-100,"")</f>
        <v>28.701889811530691</v>
      </c>
      <c r="CO12" s="43">
        <f>IFERROR('Tabel 5'!CO12/'Tabel 5'!CC12*100-100,"")</f>
        <v>26.356362758863554</v>
      </c>
      <c r="CP12" s="43">
        <f>IFERROR('Tabel 5'!CP12/'Tabel 5'!CD12*100-100,"")</f>
        <v>12.208836443633018</v>
      </c>
      <c r="CQ12" s="43">
        <f>IFERROR('Tabel 5'!CQ12/'Tabel 5'!CE12*100-100,"")</f>
        <v>4.8391038167362836</v>
      </c>
      <c r="CR12" s="43">
        <f>IFERROR('Tabel 5'!CR12/'Tabel 5'!CF12*100-100,"")</f>
        <v>11.047227095191104</v>
      </c>
      <c r="CS12" s="43">
        <f>IFERROR('Tabel 5'!CS12/'Tabel 5'!CG12*100-100,"")</f>
        <v>8.3209058313319986</v>
      </c>
      <c r="CT12" s="43">
        <f>IFERROR('Tabel 5'!CT12/'Tabel 5'!CH12*100-100,"")</f>
        <v>1.1313519960685312</v>
      </c>
      <c r="CU12" s="43">
        <f>IFERROR('Tabel 5'!CU12/'Tabel 5'!CI12*100-100,"")</f>
        <v>9.8145974855586786</v>
      </c>
      <c r="CV12" s="43">
        <f>IFERROR('Tabel 5'!CV12/'Tabel 5'!CJ12*100-100,"")</f>
        <v>5.7040858457337436</v>
      </c>
      <c r="CW12" s="43">
        <f>IFERROR('Tabel 5'!CW12/'Tabel 5'!CK12*100-100,"")</f>
        <v>-9.1278898568774736</v>
      </c>
      <c r="CX12" s="43">
        <f>IFERROR('Tabel 5'!CX12/'Tabel 5'!CL12*100-100,"")</f>
        <v>-10.69749578692209</v>
      </c>
      <c r="CY12" s="43">
        <f>IFERROR('Tabel 5'!CY12/'Tabel 5'!CM12*100-100,"")</f>
        <v>4.4705471275473485</v>
      </c>
      <c r="CZ12" s="43">
        <f>IFERROR('Tabel 5'!CZ12/'Tabel 5'!CN12*100-100,"")</f>
        <v>3.9467169979512136</v>
      </c>
      <c r="DA12" s="43">
        <f>IFERROR('Tabel 5'!DA12/'Tabel 5'!CO12*100-100,"")</f>
        <v>3.9918868940774388</v>
      </c>
      <c r="DB12" s="43">
        <f>IFERROR('Tabel 5'!DB12/'Tabel 5'!CP12*100-100,"")</f>
        <v>1.4531802636990676</v>
      </c>
      <c r="DC12" s="43">
        <f>IFERROR('Tabel 5'!DC12/'Tabel 5'!CQ12*100-100,"")</f>
        <v>3.5092016326665458</v>
      </c>
      <c r="DD12" s="43">
        <f>IFERROR('Tabel 5'!DD12/'Tabel 5'!CR12*100-100,"")</f>
        <v>-0.14389619325714875</v>
      </c>
      <c r="DE12" s="43">
        <f>IFERROR('Tabel 5'!DE12/'Tabel 5'!CS12*100-100,"")</f>
        <v>-7.138886158596236</v>
      </c>
      <c r="DF12" s="43">
        <f>IFERROR('Tabel 5'!DF12/'Tabel 5'!CT12*100-100,"")</f>
        <v>-3.8699901830057399</v>
      </c>
      <c r="DG12" s="43">
        <f>IFERROR('Tabel 5'!DG12/'Tabel 5'!CU12*100-100,"")</f>
        <v>-7.6803788305527405</v>
      </c>
      <c r="DH12" s="43">
        <f>IFERROR('Tabel 5'!DH12/'Tabel 5'!CV12*100-100,"")</f>
        <v>-3.8140883049995011</v>
      </c>
      <c r="DI12" s="43">
        <v>21.063566434148484</v>
      </c>
      <c r="DJ12" s="43">
        <v>3.336542386226693</v>
      </c>
      <c r="DK12" s="43">
        <v>2.5363204783457327E-2</v>
      </c>
      <c r="DL12" s="43">
        <v>-12.504845467594084</v>
      </c>
      <c r="DM12" s="43">
        <v>-12.052928043325384</v>
      </c>
      <c r="DN12" s="43">
        <v>-11.198255485007213</v>
      </c>
      <c r="DO12" s="43">
        <v>-10.119602626078184</v>
      </c>
      <c r="DP12" s="43">
        <v>-8.1473253441201265</v>
      </c>
      <c r="DQ12" s="43">
        <v>-5.8816196686925952</v>
      </c>
      <c r="DR12" s="43">
        <v>-3.802918031465885</v>
      </c>
      <c r="DS12" s="43">
        <v>-4.0211418973179587</v>
      </c>
      <c r="DT12" s="43">
        <v>-2.7359110485265514</v>
      </c>
      <c r="DU12" s="43">
        <v>-6.2149578388196787</v>
      </c>
      <c r="DV12" s="43">
        <v>-7.1560308001316741</v>
      </c>
      <c r="DW12" s="43">
        <v>-0.62608842255318375</v>
      </c>
      <c r="DX12" s="43">
        <v>11.082016128031857</v>
      </c>
      <c r="DY12" s="43">
        <v>12.972156352415309</v>
      </c>
      <c r="DZ12" s="43">
        <v>11.35109695965939</v>
      </c>
      <c r="EA12" s="43">
        <v>11.972831263336792</v>
      </c>
      <c r="EB12" s="43">
        <v>11.361509552493132</v>
      </c>
      <c r="EC12" s="43">
        <v>12.828768740312825</v>
      </c>
      <c r="ED12" s="43">
        <v>10.211364798432854</v>
      </c>
      <c r="EE12" s="43">
        <v>8.5062604193597338</v>
      </c>
      <c r="EF12" s="43">
        <v>13.633350160757129</v>
      </c>
      <c r="EG12" s="43">
        <v>18.38749210120303</v>
      </c>
      <c r="EH12" s="43">
        <v>11.106126315790799</v>
      </c>
      <c r="EI12" s="43">
        <v>13.935939866771507</v>
      </c>
      <c r="EJ12" s="43">
        <v>14.155588707231193</v>
      </c>
      <c r="EK12" s="43">
        <v>14.638664996628336</v>
      </c>
      <c r="EL12" s="43">
        <v>11.575567134932484</v>
      </c>
      <c r="EM12" s="43">
        <v>9.9649185132929965</v>
      </c>
      <c r="EN12" s="43">
        <v>9.1091248257941793</v>
      </c>
      <c r="EO12" s="43">
        <v>10.081957348305327</v>
      </c>
      <c r="EP12" s="43">
        <v>11.441415388101529</v>
      </c>
      <c r="EQ12" s="43">
        <v>14.65115611942247</v>
      </c>
      <c r="ER12" s="43">
        <v>14.001628806282351</v>
      </c>
      <c r="ES12" s="43">
        <v>-6.9632738177768267</v>
      </c>
      <c r="ET12" s="43">
        <v>8.3258647631062832</v>
      </c>
      <c r="EU12" s="43">
        <v>6.0801955076614345</v>
      </c>
      <c r="EV12" s="43">
        <v>6.2690179285996406</v>
      </c>
      <c r="EW12" s="43">
        <v>4.1880577449876055</v>
      </c>
      <c r="EX12" s="43">
        <v>3.3232108145315964</v>
      </c>
      <c r="EY12" s="43">
        <v>3.2405140515978648</v>
      </c>
      <c r="EZ12" s="43">
        <v>8.0636081331808107</v>
      </c>
      <c r="FA12" s="43">
        <v>4.4663799731343046</v>
      </c>
      <c r="FB12" s="43">
        <v>2.1440342427132775</v>
      </c>
      <c r="FC12" s="43">
        <v>7.0146438964751923</v>
      </c>
      <c r="FD12" s="43">
        <v>11.023332934436736</v>
      </c>
      <c r="FE12" s="43">
        <v>-5.6079166838996493</v>
      </c>
      <c r="FF12" s="43">
        <v>2.3951648621191257</v>
      </c>
      <c r="FG12" s="43">
        <v>1.0257768809265544</v>
      </c>
      <c r="FH12" s="43">
        <v>-0.19418771949062386</v>
      </c>
      <c r="FI12" s="43">
        <v>-2.1902626788995128</v>
      </c>
      <c r="FJ12" s="43">
        <v>-0.25379579366050509</v>
      </c>
      <c r="FK12" s="43">
        <v>0.23694081811311829</v>
      </c>
      <c r="FL12" s="43">
        <v>-2.779591166153661</v>
      </c>
      <c r="FM12" s="44">
        <v>-2.1149115795350282</v>
      </c>
      <c r="FN12" s="43">
        <v>1.9854145273318524</v>
      </c>
      <c r="FO12" s="43">
        <v>2.5642949115139091</v>
      </c>
      <c r="FP12" s="43">
        <v>-3.5166508129234941</v>
      </c>
      <c r="FQ12" s="43">
        <v>1.5922264506853523</v>
      </c>
      <c r="FR12" s="53" t="s">
        <v>79</v>
      </c>
      <c r="FT12" s="59">
        <f t="shared" si="0"/>
        <v>-6.0809457244374032</v>
      </c>
      <c r="FU12" s="130">
        <f t="shared" si="0"/>
        <v>5.1088772636088464</v>
      </c>
      <c r="FW12" s="138"/>
      <c r="FX12" s="138"/>
    </row>
    <row r="13" spans="1:180" ht="18" customHeight="1">
      <c r="A13" s="45" t="s">
        <v>80</v>
      </c>
      <c r="B13" s="46">
        <v>25.662771027391983</v>
      </c>
      <c r="C13" s="47">
        <v>12.716556614136131</v>
      </c>
      <c r="D13" s="47">
        <v>7.7729434922976015</v>
      </c>
      <c r="E13" s="47">
        <v>5.7392958703253116</v>
      </c>
      <c r="F13" s="47">
        <v>4.4360669046134005</v>
      </c>
      <c r="G13" s="47">
        <v>-1.9492260287253926</v>
      </c>
      <c r="H13" s="47">
        <v>1.5314543392238367</v>
      </c>
      <c r="I13" s="47">
        <v>5.44909160426712</v>
      </c>
      <c r="J13" s="47">
        <v>6.2195289772210449</v>
      </c>
      <c r="K13" s="47">
        <v>4.4207862129557185</v>
      </c>
      <c r="L13" s="47">
        <v>-15.75794237493896</v>
      </c>
      <c r="M13" s="48">
        <v>-2.9986573307472675</v>
      </c>
      <c r="N13" s="46">
        <f>IFERROR('Tabel 5'!N13/'Tabel 5'!B13*100-100,"")</f>
        <v>18.121881687279568</v>
      </c>
      <c r="O13" s="47">
        <f>IFERROR('Tabel 5'!O13/'Tabel 5'!C13*100-100,"")</f>
        <v>17.81972155659426</v>
      </c>
      <c r="P13" s="47">
        <f>IFERROR('Tabel 5'!P13/'Tabel 5'!D13*100-100,"")</f>
        <v>16.884620538760345</v>
      </c>
      <c r="Q13" s="47">
        <f>IFERROR('Tabel 5'!Q13/'Tabel 5'!E13*100-100,"")</f>
        <v>21.739761517590566</v>
      </c>
      <c r="R13" s="47">
        <f>IFERROR('Tabel 5'!R13/'Tabel 5'!F13*100-100,"")</f>
        <v>18.875448348102168</v>
      </c>
      <c r="S13" s="47">
        <f>IFERROR('Tabel 5'!S13/'Tabel 5'!G13*100-100,"")</f>
        <v>23.538241948480774</v>
      </c>
      <c r="T13" s="47">
        <f>IFERROR('Tabel 5'!T13/'Tabel 5'!H13*100-100,"")</f>
        <v>20.070965781650727</v>
      </c>
      <c r="U13" s="47">
        <f>IFERROR('Tabel 5'!U13/'Tabel 5'!I13*100-100,"")</f>
        <v>18.046902858134061</v>
      </c>
      <c r="V13" s="47">
        <f>IFERROR('Tabel 5'!V13/'Tabel 5'!J13*100-100,"")</f>
        <v>13.424938078433286</v>
      </c>
      <c r="W13" s="47">
        <f>IFERROR('Tabel 5'!W13/'Tabel 5'!K13*100-100,"")</f>
        <v>22.996707614914214</v>
      </c>
      <c r="X13" s="47">
        <f>IFERROR('Tabel 5'!X13/'Tabel 5'!L13*100-100,"")</f>
        <v>34.857327841698748</v>
      </c>
      <c r="Y13" s="48">
        <f>IFERROR('Tabel 5'!Y13/'Tabel 5'!M13*100-100,"")</f>
        <v>71.942176330686664</v>
      </c>
      <c r="Z13" s="46">
        <f>IFERROR('Tabel 5'!Z13/'Tabel 5'!N13*100-100,"")</f>
        <v>13.66295248159895</v>
      </c>
      <c r="AA13" s="47">
        <f>IFERROR('Tabel 5'!AA13/'Tabel 5'!O13*100-100,"")</f>
        <v>6.720568996897299</v>
      </c>
      <c r="AB13" s="47">
        <f>IFERROR('Tabel 5'!AB13/'Tabel 5'!P13*100-100,"")</f>
        <v>10.574628887719854</v>
      </c>
      <c r="AC13" s="47">
        <f>IFERROR('Tabel 5'!AC13/'Tabel 5'!Q13*100-100,"")</f>
        <v>11.526204014608425</v>
      </c>
      <c r="AD13" s="47">
        <f>IFERROR('Tabel 5'!AD13/'Tabel 5'!R13*100-100,"")</f>
        <v>18.987218655682938</v>
      </c>
      <c r="AE13" s="47">
        <f>IFERROR('Tabel 5'!AE13/'Tabel 5'!S13*100-100,"")</f>
        <v>16.909688668656358</v>
      </c>
      <c r="AF13" s="47">
        <f>IFERROR('Tabel 5'!AF13/'Tabel 5'!T13*100-100,"")</f>
        <v>26.317999289620218</v>
      </c>
      <c r="AG13" s="47">
        <f>IFERROR('Tabel 5'!AG13/'Tabel 5'!U13*100-100,"")</f>
        <v>0.53072836144193047</v>
      </c>
      <c r="AH13" s="47">
        <f>IFERROR('Tabel 5'!AH13/'Tabel 5'!V13*100-100,"")</f>
        <v>15.395994607501677</v>
      </c>
      <c r="AI13" s="47">
        <f>IFERROR('Tabel 5'!AI13/'Tabel 5'!W13*100-100,"")</f>
        <v>10.313311872183164</v>
      </c>
      <c r="AJ13" s="47">
        <f>IFERROR('Tabel 5'!AJ13/'Tabel 5'!X13*100-100,"")</f>
        <v>5.3717289473651135</v>
      </c>
      <c r="AK13" s="48">
        <f>IFERROR('Tabel 5'!AK13/'Tabel 5'!Y13*100-100,"")</f>
        <v>-16.026385994643277</v>
      </c>
      <c r="AL13" s="46">
        <f>IFERROR('Tabel 5'!AL13/'Tabel 5'!Z13*100-100,"")</f>
        <v>26.457817837947147</v>
      </c>
      <c r="AM13" s="47">
        <f>IFERROR('Tabel 5'!AM13/'Tabel 5'!AA13*100-100,"")</f>
        <v>36.055655610319349</v>
      </c>
      <c r="AN13" s="47">
        <f>IFERROR('Tabel 5'!AN13/'Tabel 5'!AB13*100-100,"")</f>
        <v>30.776144342400016</v>
      </c>
      <c r="AO13" s="47">
        <f>IFERROR('Tabel 5'!AO13/'Tabel 5'!AC13*100-100,"")</f>
        <v>28.304763937292677</v>
      </c>
      <c r="AP13" s="47">
        <f>IFERROR('Tabel 5'!AP13/'Tabel 5'!AD13*100-100,"")</f>
        <v>25.745016062978991</v>
      </c>
      <c r="AQ13" s="47">
        <f>IFERROR('Tabel 5'!AQ13/'Tabel 5'!AE13*100-100,"")</f>
        <v>31.827923207756015</v>
      </c>
      <c r="AR13" s="47">
        <f>IFERROR('Tabel 5'!AR13/'Tabel 5'!AF13*100-100,"")</f>
        <v>26.488479050021567</v>
      </c>
      <c r="AS13" s="47">
        <f>IFERROR('Tabel 5'!AS13/'Tabel 5'!AG13*100-100,"")</f>
        <v>31.421082981004957</v>
      </c>
      <c r="AT13" s="47">
        <f>IFERROR('Tabel 5'!AT13/'Tabel 5'!AH13*100-100,"")</f>
        <v>26.430354729652763</v>
      </c>
      <c r="AU13" s="47">
        <f>IFERROR('Tabel 5'!AU13/'Tabel 5'!AI13*100-100,"")</f>
        <v>25.90650644393358</v>
      </c>
      <c r="AV13" s="47">
        <f>IFERROR('Tabel 5'!AV13/'Tabel 5'!AJ13*100-100,"")</f>
        <v>26.687862553537457</v>
      </c>
      <c r="AW13" s="48">
        <f>IFERROR('Tabel 5'!AW13/'Tabel 5'!AK13*100-100,"")</f>
        <v>15.307873322007694</v>
      </c>
      <c r="AX13" s="46">
        <f>IFERROR('Tabel 5'!AX13/'Tabel 5'!AL13*100-100,"")</f>
        <v>-9.1646265392144528</v>
      </c>
      <c r="AY13" s="47">
        <f>IFERROR('Tabel 5'!AY13/'Tabel 5'!AM13*100-100,"")</f>
        <v>-9.4666111099245143</v>
      </c>
      <c r="AZ13" s="47">
        <f>IFERROR('Tabel 5'!AZ13/'Tabel 5'!AN13*100-100,"")</f>
        <v>-36.391894860128673</v>
      </c>
      <c r="BA13" s="47">
        <f>IFERROR('Tabel 5'!BA13/'Tabel 5'!AO13*100-100,"")</f>
        <v>-26.359301566814153</v>
      </c>
      <c r="BB13" s="47">
        <f>IFERROR('Tabel 5'!BB13/'Tabel 5'!AP13*100-100,"")</f>
        <v>-26.360595342204235</v>
      </c>
      <c r="BC13" s="47">
        <f>IFERROR('Tabel 5'!BC13/'Tabel 5'!AQ13*100-100,"")</f>
        <v>-26.687189531249032</v>
      </c>
      <c r="BD13" s="47">
        <f>IFERROR('Tabel 5'!BD13/'Tabel 5'!AR13*100-100,"")</f>
        <v>-34.495192759561988</v>
      </c>
      <c r="BE13" s="47">
        <f>IFERROR('Tabel 5'!BE13/'Tabel 5'!AS13*100-100,"")</f>
        <v>-28.69619570239351</v>
      </c>
      <c r="BF13" s="47">
        <f>IFERROR('Tabel 5'!BF13/'Tabel 5'!AT13*100-100,"")</f>
        <v>-27.43363714007792</v>
      </c>
      <c r="BG13" s="47">
        <f>IFERROR('Tabel 5'!BG13/'Tabel 5'!AU13*100-100,"")</f>
        <v>-25.885738206959502</v>
      </c>
      <c r="BH13" s="47">
        <f>IFERROR('Tabel 5'!BH13/'Tabel 5'!AV13*100-100,"")</f>
        <v>-26.976322064305521</v>
      </c>
      <c r="BI13" s="48">
        <f>IFERROR('Tabel 5'!BI13/'Tabel 5'!AW13*100-100,"")</f>
        <v>-15.412367434666947</v>
      </c>
      <c r="BJ13" s="46">
        <f>IFERROR('Tabel 5'!BJ13/'Tabel 5'!AX13*100-100,"")</f>
        <v>-23.450407539658556</v>
      </c>
      <c r="BK13" s="47">
        <f>IFERROR('Tabel 5'!BK13/'Tabel 5'!AY13*100-100,"")</f>
        <v>-26.858105793235012</v>
      </c>
      <c r="BL13" s="47">
        <f>IFERROR('Tabel 5'!BL13/'Tabel 5'!AZ13*100-100,"")</f>
        <v>10.797820310185983</v>
      </c>
      <c r="BM13" s="47">
        <f>IFERROR('Tabel 5'!BM13/'Tabel 5'!BA13*100-100,"")</f>
        <v>-2.7664153502371391</v>
      </c>
      <c r="BN13" s="47">
        <f>IFERROR('Tabel 5'!BN13/'Tabel 5'!BB13*100-100,"")</f>
        <v>-4.1003061538467591</v>
      </c>
      <c r="BO13" s="47">
        <f>IFERROR('Tabel 5'!BO13/'Tabel 5'!BC13*100-100,"")</f>
        <v>-1.6254358861195328</v>
      </c>
      <c r="BP13" s="47">
        <f>IFERROR('Tabel 5'!BP13/'Tabel 5'!BD13*100-100,"")</f>
        <v>-5.4702965487238657</v>
      </c>
      <c r="BQ13" s="47">
        <f>IFERROR('Tabel 5'!BQ13/'Tabel 5'!BE13*100-100,"")</f>
        <v>-4.8458227246139103</v>
      </c>
      <c r="BR13" s="47">
        <f>IFERROR('Tabel 5'!BR13/'Tabel 5'!BF13*100-100,"")</f>
        <v>-5.5962857173352205</v>
      </c>
      <c r="BS13" s="47">
        <f>IFERROR('Tabel 5'!BS13/'Tabel 5'!BG13*100-100,"")</f>
        <v>-3.2605859621626934</v>
      </c>
      <c r="BT13" s="47">
        <f>IFERROR('Tabel 5'!BT13/'Tabel 5'!BH13*100-100,"")</f>
        <v>-6.8897986643271878</v>
      </c>
      <c r="BU13" s="48">
        <f>IFERROR('Tabel 5'!BU13/'Tabel 5'!BI13*100-100,"")</f>
        <v>-16.760479474041844</v>
      </c>
      <c r="BV13" s="46">
        <f>IFERROR('Tabel 5'!BV13/'Tabel 5'!BJ13*100-100,"")</f>
        <v>-13.245640806678153</v>
      </c>
      <c r="BW13" s="47">
        <f>IFERROR('Tabel 5'!BW13/'Tabel 5'!BK13*100-100,"")</f>
        <v>-14.200684567518636</v>
      </c>
      <c r="BX13" s="47">
        <f>IFERROR('Tabel 5'!BX13/'Tabel 5'!BL13*100-100,"")</f>
        <v>-18.48369006181602</v>
      </c>
      <c r="BY13" s="47">
        <f>IFERROR('Tabel 5'!BY13/'Tabel 5'!BM13*100-100,"")</f>
        <v>-17.153369793061771</v>
      </c>
      <c r="BZ13" s="47">
        <f>IFERROR('Tabel 5'!BZ13/'Tabel 5'!BN13*100-100,"")</f>
        <v>-6.9659634672810853</v>
      </c>
      <c r="CA13" s="47">
        <f>IFERROR('Tabel 5'!CA13/'Tabel 5'!BO13*100-100,"")</f>
        <v>-13.141232780783952</v>
      </c>
      <c r="CB13" s="47">
        <f>IFERROR('Tabel 5'!CB13/'Tabel 5'!BP13*100-100,"")</f>
        <v>2.8247219729839088</v>
      </c>
      <c r="CC13" s="47">
        <f>IFERROR('Tabel 5'!CC13/'Tabel 5'!BQ13*100-100,"")</f>
        <v>-19.765028817975619</v>
      </c>
      <c r="CD13" s="47">
        <f>IFERROR('Tabel 5'!CD13/'Tabel 5'!BR13*100-100,"")</f>
        <v>-12.784655698657104</v>
      </c>
      <c r="CE13" s="47">
        <f>IFERROR('Tabel 5'!CE13/'Tabel 5'!BS13*100-100,"")</f>
        <v>-13.693199484584525</v>
      </c>
      <c r="CF13" s="47">
        <f>IFERROR('Tabel 5'!CF13/'Tabel 5'!BT13*100-100,"")</f>
        <v>-5.3631675877205112</v>
      </c>
      <c r="CG13" s="47">
        <f>IFERROR('Tabel 5'!CG13/'Tabel 5'!BU13*100-100,"")</f>
        <v>4.0232282834917044</v>
      </c>
      <c r="CH13" s="47">
        <f>IFERROR('Tabel 5'!CH13/'Tabel 5'!BV13*100-100,"")</f>
        <v>25.9919204205044</v>
      </c>
      <c r="CI13" s="47">
        <f>IFERROR('Tabel 5'!CI13/'Tabel 5'!BW13*100-100,"")</f>
        <v>32.08206853709649</v>
      </c>
      <c r="CJ13" s="47">
        <f>IFERROR('Tabel 5'!CJ13/'Tabel 5'!BX13*100-100,"")</f>
        <v>34.017177104621879</v>
      </c>
      <c r="CK13" s="47">
        <f>IFERROR('Tabel 5'!CK13/'Tabel 5'!BY13*100-100,"")</f>
        <v>35.593588328292526</v>
      </c>
      <c r="CL13" s="47">
        <f>IFERROR('Tabel 5'!CL13/'Tabel 5'!BZ13*100-100,"")</f>
        <v>23.334596135477838</v>
      </c>
      <c r="CM13" s="47">
        <f>IFERROR('Tabel 5'!CM13/'Tabel 5'!CA13*100-100,"")</f>
        <v>23.753622906270905</v>
      </c>
      <c r="CN13" s="47">
        <f>IFERROR('Tabel 5'!CN13/'Tabel 5'!CB13*100-100,"")</f>
        <v>16.944226189523363</v>
      </c>
      <c r="CO13" s="47">
        <f>IFERROR('Tabel 5'!CO13/'Tabel 5'!CC13*100-100,"")</f>
        <v>49.545290477138906</v>
      </c>
      <c r="CP13" s="47">
        <f>IFERROR('Tabel 5'!CP13/'Tabel 5'!CD13*100-100,"")</f>
        <v>38.88212480322386</v>
      </c>
      <c r="CQ13" s="47">
        <f>IFERROR('Tabel 5'!CQ13/'Tabel 5'!CE13*100-100,"")</f>
        <v>39.150390337416468</v>
      </c>
      <c r="CR13" s="47">
        <f>IFERROR('Tabel 5'!CR13/'Tabel 5'!CF13*100-100,"")</f>
        <v>27.894589796654486</v>
      </c>
      <c r="CS13" s="47">
        <f>IFERROR('Tabel 5'!CS13/'Tabel 5'!CG13*100-100,"")</f>
        <v>17.360440106346516</v>
      </c>
      <c r="CT13" s="47">
        <f>IFERROR('Tabel 5'!CT13/'Tabel 5'!CH13*100-100,"")</f>
        <v>13.737775343843367</v>
      </c>
      <c r="CU13" s="47">
        <f>IFERROR('Tabel 5'!CU13/'Tabel 5'!CI13*100-100,"")</f>
        <v>15.455510669230364</v>
      </c>
      <c r="CV13" s="47">
        <f>IFERROR('Tabel 5'!CV13/'Tabel 5'!CJ13*100-100,"")</f>
        <v>-38.496540961882452</v>
      </c>
      <c r="CW13" s="47">
        <f>IFERROR('Tabel 5'!CW13/'Tabel 5'!CK13*100-100,"")</f>
        <v>0.71763470930096673</v>
      </c>
      <c r="CX13" s="47">
        <f>IFERROR('Tabel 5'!CX13/'Tabel 5'!CL13*100-100,"")</f>
        <v>43.100198044256302</v>
      </c>
      <c r="CY13" s="47">
        <f>IFERROR('Tabel 5'!CY13/'Tabel 5'!CM13*100-100,"")</f>
        <v>27.58502708347909</v>
      </c>
      <c r="CZ13" s="47">
        <f>IFERROR('Tabel 5'!CZ13/'Tabel 5'!CN13*100-100,"")</f>
        <v>32.392288774661012</v>
      </c>
      <c r="DA13" s="47">
        <f>IFERROR('Tabel 5'!DA13/'Tabel 5'!CO13*100-100,"")</f>
        <v>-0.21463235974405848</v>
      </c>
      <c r="DB13" s="47">
        <f>IFERROR('Tabel 5'!DB13/'Tabel 5'!CP13*100-100,"")</f>
        <v>-2.5754845827406996</v>
      </c>
      <c r="DC13" s="47">
        <f>IFERROR('Tabel 5'!DC13/'Tabel 5'!CQ13*100-100,"")</f>
        <v>6.1976825014920394</v>
      </c>
      <c r="DD13" s="47">
        <f>IFERROR('Tabel 5'!DD13/'Tabel 5'!CR13*100-100,"")</f>
        <v>9.0933065205084773</v>
      </c>
      <c r="DE13" s="47">
        <f>IFERROR('Tabel 5'!DE13/'Tabel 5'!CS13*100-100,"")</f>
        <v>16.01722977397138</v>
      </c>
      <c r="DF13" s="47">
        <f>IFERROR('Tabel 5'!DF13/'Tabel 5'!CT13*100-100,"")</f>
        <v>-6.3741418758748694</v>
      </c>
      <c r="DG13" s="47">
        <f>IFERROR('Tabel 5'!DG13/'Tabel 5'!CU13*100-100,"")</f>
        <v>-8.4497218874897726</v>
      </c>
      <c r="DH13" s="47">
        <f>IFERROR('Tabel 5'!DH13/'Tabel 5'!CV13*100-100,"")</f>
        <v>92.039352538931297</v>
      </c>
      <c r="DI13" s="47">
        <v>9.7164407448105052</v>
      </c>
      <c r="DJ13" s="47">
        <v>-22.147234779429827</v>
      </c>
      <c r="DK13" s="47">
        <v>-23.14481735992484</v>
      </c>
      <c r="DL13" s="47">
        <v>-21.125316021040831</v>
      </c>
      <c r="DM13" s="47">
        <v>7.3037242201867913</v>
      </c>
      <c r="DN13" s="47">
        <v>5.1848829592574086</v>
      </c>
      <c r="DO13" s="47">
        <v>6.856793024549912</v>
      </c>
      <c r="DP13" s="47">
        <v>10.386841890606613</v>
      </c>
      <c r="DQ13" s="47">
        <v>7.60454639733954</v>
      </c>
      <c r="DR13" s="47">
        <v>3.8301018571470724</v>
      </c>
      <c r="DS13" s="47">
        <v>-2.3764321020096624</v>
      </c>
      <c r="DT13" s="47">
        <v>11.587835545370639</v>
      </c>
      <c r="DU13" s="47">
        <v>30.170558831881866</v>
      </c>
      <c r="DV13" s="47">
        <v>6.0621418598547638</v>
      </c>
      <c r="DW13" s="47">
        <v>8.4502353963950227</v>
      </c>
      <c r="DX13" s="47">
        <v>4.4453945409639539</v>
      </c>
      <c r="DY13" s="47">
        <v>1.8939293273090518</v>
      </c>
      <c r="DZ13" s="47">
        <v>2.1509979291336911</v>
      </c>
      <c r="EA13" s="47">
        <v>1.2793969051667409</v>
      </c>
      <c r="EB13" s="47">
        <v>3.294638798377747</v>
      </c>
      <c r="EC13" s="47">
        <v>12.558139011810997</v>
      </c>
      <c r="ED13" s="47">
        <v>28.457586119648504</v>
      </c>
      <c r="EE13" s="47">
        <v>20.06761564180146</v>
      </c>
      <c r="EF13" s="47">
        <v>-9.3923835678501817</v>
      </c>
      <c r="EG13" s="47">
        <v>-15.672055886375114</v>
      </c>
      <c r="EH13" s="47">
        <v>-10.793994680387675</v>
      </c>
      <c r="EI13" s="47">
        <v>-0.71587778670284541</v>
      </c>
      <c r="EJ13" s="47">
        <v>-3.5291233924795495</v>
      </c>
      <c r="EK13" s="47">
        <v>1.6382580733218743</v>
      </c>
      <c r="EL13" s="47">
        <v>2.2996245659079095</v>
      </c>
      <c r="EM13" s="47">
        <v>-6.858098955370151</v>
      </c>
      <c r="EN13" s="47">
        <v>-4.1289213131967877</v>
      </c>
      <c r="EO13" s="47">
        <v>-11.25256136523941</v>
      </c>
      <c r="EP13" s="47">
        <v>-15.035872097606351</v>
      </c>
      <c r="EQ13" s="47">
        <v>-2.607421706812052</v>
      </c>
      <c r="ER13" s="47">
        <v>4.9730867903594378</v>
      </c>
      <c r="ES13" s="47">
        <v>1.7035858386140967</v>
      </c>
      <c r="ET13" s="47">
        <v>5.6919054151755688</v>
      </c>
      <c r="EU13" s="47">
        <v>10.218198440207926</v>
      </c>
      <c r="EV13" s="47">
        <v>4.9854996234310001</v>
      </c>
      <c r="EW13" s="47">
        <v>7.9183681398785843</v>
      </c>
      <c r="EX13" s="47">
        <v>10.147488387909597</v>
      </c>
      <c r="EY13" s="47">
        <v>-0.65407533328868395</v>
      </c>
      <c r="EZ13" s="47">
        <v>-6.2848151478942071</v>
      </c>
      <c r="FA13" s="47">
        <v>-8.1588448861544158</v>
      </c>
      <c r="FB13" s="47">
        <v>-5.2488877989836924</v>
      </c>
      <c r="FC13" s="47">
        <v>-5.0729929091813393</v>
      </c>
      <c r="FD13" s="47">
        <v>-3.9835028962664776</v>
      </c>
      <c r="FE13" s="47">
        <v>-19.351082293795251</v>
      </c>
      <c r="FF13" s="47">
        <v>-9.8458768237794647</v>
      </c>
      <c r="FG13" s="47">
        <v>-26.264055360076</v>
      </c>
      <c r="FH13" s="47">
        <v>-22.811929020003973</v>
      </c>
      <c r="FI13" s="47">
        <v>-27.609778136132256</v>
      </c>
      <c r="FJ13" s="47">
        <v>-28.74915656220486</v>
      </c>
      <c r="FK13" s="47">
        <v>-17.250229134192107</v>
      </c>
      <c r="FL13" s="47">
        <v>-10.479734093972848</v>
      </c>
      <c r="FM13" s="48">
        <v>-4.4065804531824737</v>
      </c>
      <c r="FN13" s="47">
        <v>-14.711455217426039</v>
      </c>
      <c r="FO13" s="47">
        <v>-8.4230891692775867</v>
      </c>
      <c r="FP13" s="47">
        <v>0.10238102309749753</v>
      </c>
      <c r="FQ13" s="47">
        <v>12.631639371577918</v>
      </c>
      <c r="FR13" s="54" t="s">
        <v>80</v>
      </c>
      <c r="FT13" s="60">
        <f t="shared" si="0"/>
        <v>8.5254701923750851</v>
      </c>
      <c r="FU13" s="131">
        <f t="shared" si="0"/>
        <v>12.529258348480422</v>
      </c>
      <c r="FW13" s="138"/>
      <c r="FX13" s="138"/>
    </row>
    <row r="14" spans="1:180" ht="18" customHeight="1">
      <c r="A14" s="41" t="s">
        <v>81</v>
      </c>
      <c r="B14" s="42">
        <v>85.090174555363006</v>
      </c>
      <c r="C14" s="43">
        <v>95.151836343793093</v>
      </c>
      <c r="D14" s="43">
        <v>83.460137711960456</v>
      </c>
      <c r="E14" s="43">
        <v>49.42918510440375</v>
      </c>
      <c r="F14" s="43">
        <v>54.046779870471418</v>
      </c>
      <c r="G14" s="43">
        <v>46.694662237426044</v>
      </c>
      <c r="H14" s="43">
        <v>36.077190204270472</v>
      </c>
      <c r="I14" s="43">
        <v>49.319311734804394</v>
      </c>
      <c r="J14" s="43">
        <v>51.941333751656529</v>
      </c>
      <c r="K14" s="43">
        <v>48.962241948350261</v>
      </c>
      <c r="L14" s="43">
        <v>30.159895053061714</v>
      </c>
      <c r="M14" s="44">
        <v>25.886918891689682</v>
      </c>
      <c r="N14" s="42">
        <f>IFERROR('Tabel 5'!N14/'Tabel 5'!B14*100-100,"")</f>
        <v>15.798674306640038</v>
      </c>
      <c r="O14" s="43">
        <f>IFERROR('Tabel 5'!O14/'Tabel 5'!C14*100-100,"")</f>
        <v>17.096605555070624</v>
      </c>
      <c r="P14" s="43">
        <f>IFERROR('Tabel 5'!P14/'Tabel 5'!D14*100-100,"")</f>
        <v>30.020021464746833</v>
      </c>
      <c r="Q14" s="43">
        <f>IFERROR('Tabel 5'!Q14/'Tabel 5'!E14*100-100,"")</f>
        <v>29.360884080377758</v>
      </c>
      <c r="R14" s="43">
        <f>IFERROR('Tabel 5'!R14/'Tabel 5'!F14*100-100,"")</f>
        <v>3.5654885336582396</v>
      </c>
      <c r="S14" s="43">
        <f>IFERROR('Tabel 5'!S14/'Tabel 5'!G14*100-100,"")</f>
        <v>6.6196121298874857</v>
      </c>
      <c r="T14" s="43">
        <f>IFERROR('Tabel 5'!T14/'Tabel 5'!H14*100-100,"")</f>
        <v>7.4464992348918884</v>
      </c>
      <c r="U14" s="43">
        <f>IFERROR('Tabel 5'!U14/'Tabel 5'!I14*100-100,"")</f>
        <v>2.2918826302314841</v>
      </c>
      <c r="V14" s="43">
        <f>IFERROR('Tabel 5'!V14/'Tabel 5'!J14*100-100,"")</f>
        <v>-5.8249820551359193</v>
      </c>
      <c r="W14" s="43">
        <f>IFERROR('Tabel 5'!W14/'Tabel 5'!K14*100-100,"")</f>
        <v>6.25018320085222</v>
      </c>
      <c r="X14" s="43">
        <f>IFERROR('Tabel 5'!X14/'Tabel 5'!L14*100-100,"")</f>
        <v>-33.871121598865798</v>
      </c>
      <c r="Y14" s="44">
        <f>IFERROR('Tabel 5'!Y14/'Tabel 5'!M14*100-100,"")</f>
        <v>-34.95411113356927</v>
      </c>
      <c r="Z14" s="42">
        <f>IFERROR('Tabel 5'!Z14/'Tabel 5'!N14*100-100,"")</f>
        <v>-13.317853497727612</v>
      </c>
      <c r="AA14" s="43">
        <f>IFERROR('Tabel 5'!AA14/'Tabel 5'!O14*100-100,"")</f>
        <v>-14.759577914430949</v>
      </c>
      <c r="AB14" s="43">
        <f>IFERROR('Tabel 5'!AB14/'Tabel 5'!P14*100-100,"")</f>
        <v>-17.760453453514302</v>
      </c>
      <c r="AC14" s="43">
        <f>IFERROR('Tabel 5'!AC14/'Tabel 5'!Q14*100-100,"")</f>
        <v>-23.733758293399205</v>
      </c>
      <c r="AD14" s="43">
        <f>IFERROR('Tabel 5'!AD14/'Tabel 5'!R14*100-100,"")</f>
        <v>-44.529775450918727</v>
      </c>
      <c r="AE14" s="43">
        <f>IFERROR('Tabel 5'!AE14/'Tabel 5'!S14*100-100,"")</f>
        <v>-44.539932197644049</v>
      </c>
      <c r="AF14" s="43">
        <f>IFERROR('Tabel 5'!AF14/'Tabel 5'!T14*100-100,"")</f>
        <v>-48.257529380558239</v>
      </c>
      <c r="AG14" s="43">
        <f>IFERROR('Tabel 5'!AG14/'Tabel 5'!U14*100-100,"")</f>
        <v>-47.858463318248425</v>
      </c>
      <c r="AH14" s="43">
        <f>IFERROR('Tabel 5'!AH14/'Tabel 5'!V14*100-100,"")</f>
        <v>-37.529086892718389</v>
      </c>
      <c r="AI14" s="43">
        <f>IFERROR('Tabel 5'!AI14/'Tabel 5'!W14*100-100,"")</f>
        <v>-47.816598667337452</v>
      </c>
      <c r="AJ14" s="43">
        <f>IFERROR('Tabel 5'!AJ14/'Tabel 5'!X14*100-100,"")</f>
        <v>-8.5335274386948612</v>
      </c>
      <c r="AK14" s="44">
        <f>IFERROR('Tabel 5'!AK14/'Tabel 5'!Y14*100-100,"")</f>
        <v>5.4423794941053103</v>
      </c>
      <c r="AL14" s="42">
        <f>IFERROR('Tabel 5'!AL14/'Tabel 5'!Z14*100-100,"")</f>
        <v>-1.6756682315449609</v>
      </c>
      <c r="AM14" s="43">
        <f>IFERROR('Tabel 5'!AM14/'Tabel 5'!AA14*100-100,"")</f>
        <v>-5.7064665937020891</v>
      </c>
      <c r="AN14" s="43">
        <f>IFERROR('Tabel 5'!AN14/'Tabel 5'!AB14*100-100,"")</f>
        <v>-26.559445603307935</v>
      </c>
      <c r="AO14" s="43">
        <f>IFERROR('Tabel 5'!AO14/'Tabel 5'!AC14*100-100,"")</f>
        <v>-37.779503816186022</v>
      </c>
      <c r="AP14" s="43">
        <f>IFERROR('Tabel 5'!AP14/'Tabel 5'!AD14*100-100,"")</f>
        <v>-0.91740522390895762</v>
      </c>
      <c r="AQ14" s="43">
        <f>IFERROR('Tabel 5'!AQ14/'Tabel 5'!AE14*100-100,"")</f>
        <v>12.071416167314283</v>
      </c>
      <c r="AR14" s="43">
        <f>IFERROR('Tabel 5'!AR14/'Tabel 5'!AF14*100-100,"")</f>
        <v>23.094915090556924</v>
      </c>
      <c r="AS14" s="43">
        <f>IFERROR('Tabel 5'!AS14/'Tabel 5'!AG14*100-100,"")</f>
        <v>6.1918820622921089E-2</v>
      </c>
      <c r="AT14" s="43">
        <f>IFERROR('Tabel 5'!AT14/'Tabel 5'!AH14*100-100,"")</f>
        <v>-6.6845487840691789</v>
      </c>
      <c r="AU14" s="43">
        <f>IFERROR('Tabel 5'!AU14/'Tabel 5'!AI14*100-100,"")</f>
        <v>7.6731260381956332</v>
      </c>
      <c r="AV14" s="43">
        <f>IFERROR('Tabel 5'!AV14/'Tabel 5'!AJ14*100-100,"")</f>
        <v>-2.1197814839915736</v>
      </c>
      <c r="AW14" s="44">
        <f>IFERROR('Tabel 5'!AW14/'Tabel 5'!AK14*100-100,"")</f>
        <v>-19.420464989214025</v>
      </c>
      <c r="AX14" s="42">
        <f>IFERROR('Tabel 5'!AX14/'Tabel 5'!AL14*100-100,"")</f>
        <v>-30.874647213699262</v>
      </c>
      <c r="AY14" s="43">
        <f>IFERROR('Tabel 5'!AY14/'Tabel 5'!AM14*100-100,"")</f>
        <v>-21.192089645394191</v>
      </c>
      <c r="AZ14" s="43">
        <f>IFERROR('Tabel 5'!AZ14/'Tabel 5'!AN14*100-100,"")</f>
        <v>-7.961147075426112</v>
      </c>
      <c r="BA14" s="43">
        <f>IFERROR('Tabel 5'!BA14/'Tabel 5'!AO14*100-100,"")</f>
        <v>26.45357000143737</v>
      </c>
      <c r="BB14" s="43">
        <f>IFERROR('Tabel 5'!BB14/'Tabel 5'!AP14*100-100,"")</f>
        <v>7.7663366579100455</v>
      </c>
      <c r="BC14" s="43">
        <f>IFERROR('Tabel 5'!BC14/'Tabel 5'!AQ14*100-100,"")</f>
        <v>1.3437282938744346</v>
      </c>
      <c r="BD14" s="43">
        <f>IFERROR('Tabel 5'!BD14/'Tabel 5'!AR14*100-100,"")</f>
        <v>10.58262077727619</v>
      </c>
      <c r="BE14" s="43">
        <f>IFERROR('Tabel 5'!BE14/'Tabel 5'!AS14*100-100,"")</f>
        <v>27.186038779846314</v>
      </c>
      <c r="BF14" s="43">
        <f>IFERROR('Tabel 5'!BF14/'Tabel 5'!AT14*100-100,"")</f>
        <v>8.2183356686137188</v>
      </c>
      <c r="BG14" s="43">
        <f>IFERROR('Tabel 5'!BG14/'Tabel 5'!AU14*100-100,"")</f>
        <v>3.1972222887015391</v>
      </c>
      <c r="BH14" s="43">
        <f>IFERROR('Tabel 5'!BH14/'Tabel 5'!AV14*100-100,"")</f>
        <v>-6.2693061913051764</v>
      </c>
      <c r="BI14" s="44">
        <f>IFERROR('Tabel 5'!BI14/'Tabel 5'!AW14*100-100,"")</f>
        <v>1.1255450357177779</v>
      </c>
      <c r="BJ14" s="42">
        <f>IFERROR('Tabel 5'!BJ14/'Tabel 5'!AX14*100-100,"")</f>
        <v>2.8630677508742366</v>
      </c>
      <c r="BK14" s="43">
        <f>IFERROR('Tabel 5'!BK14/'Tabel 5'!AY14*100-100,"")</f>
        <v>-8.4971382325068987</v>
      </c>
      <c r="BL14" s="43">
        <f>IFERROR('Tabel 5'!BL14/'Tabel 5'!AZ14*100-100,"")</f>
        <v>-2.2618789682504143</v>
      </c>
      <c r="BM14" s="43">
        <f>IFERROR('Tabel 5'!BM14/'Tabel 5'!BA14*100-100,"")</f>
        <v>-3.9042279264830881</v>
      </c>
      <c r="BN14" s="43">
        <f>IFERROR('Tabel 5'!BN14/'Tabel 5'!BB14*100-100,"")</f>
        <v>-2.6402920712639144</v>
      </c>
      <c r="BO14" s="43">
        <f>IFERROR('Tabel 5'!BO14/'Tabel 5'!BC14*100-100,"")</f>
        <v>-16.786525865068811</v>
      </c>
      <c r="BP14" s="43">
        <f>IFERROR('Tabel 5'!BP14/'Tabel 5'!BD14*100-100,"")</f>
        <v>-6.0793358009199068</v>
      </c>
      <c r="BQ14" s="43">
        <f>IFERROR('Tabel 5'!BQ14/'Tabel 5'!BE14*100-100,"")</f>
        <v>1.9917258341208992</v>
      </c>
      <c r="BR14" s="43">
        <f>IFERROR('Tabel 5'!BR14/'Tabel 5'!BF14*100-100,"")</f>
        <v>-12.606171151658415</v>
      </c>
      <c r="BS14" s="43">
        <f>IFERROR('Tabel 5'!BS14/'Tabel 5'!BG14*100-100,"")</f>
        <v>-11.04976568484291</v>
      </c>
      <c r="BT14" s="43">
        <f>IFERROR('Tabel 5'!BT14/'Tabel 5'!BH14*100-100,"")</f>
        <v>-1.6552852406596941</v>
      </c>
      <c r="BU14" s="44">
        <f>IFERROR('Tabel 5'!BU14/'Tabel 5'!BI14*100-100,"")</f>
        <v>-11.953568064458096</v>
      </c>
      <c r="BV14" s="42">
        <f>IFERROR('Tabel 5'!BV14/'Tabel 5'!BJ14*100-100,"")</f>
        <v>-13.309644643771108</v>
      </c>
      <c r="BW14" s="43">
        <f>IFERROR('Tabel 5'!BW14/'Tabel 5'!BK14*100-100,"")</f>
        <v>-11.341864861846744</v>
      </c>
      <c r="BX14" s="43">
        <f>IFERROR('Tabel 5'!BX14/'Tabel 5'!BL14*100-100,"")</f>
        <v>-11.424329996173029</v>
      </c>
      <c r="BY14" s="43">
        <f>IFERROR('Tabel 5'!BY14/'Tabel 5'!BM14*100-100,"")</f>
        <v>-15.388177554229074</v>
      </c>
      <c r="BZ14" s="43">
        <f>IFERROR('Tabel 5'!BZ14/'Tabel 5'!BN14*100-100,"")</f>
        <v>-10.506930965226758</v>
      </c>
      <c r="CA14" s="43">
        <f>IFERROR('Tabel 5'!CA14/'Tabel 5'!BO14*100-100,"")</f>
        <v>-5.2134876208146892</v>
      </c>
      <c r="CB14" s="43">
        <f>IFERROR('Tabel 5'!CB14/'Tabel 5'!BP14*100-100,"")</f>
        <v>-21.141590990023502</v>
      </c>
      <c r="CC14" s="43">
        <f>IFERROR('Tabel 5'!CC14/'Tabel 5'!BQ14*100-100,"")</f>
        <v>-22.561109130936714</v>
      </c>
      <c r="CD14" s="43">
        <f>IFERROR('Tabel 5'!CD14/'Tabel 5'!BR14*100-100,"")</f>
        <v>-4.0659598026787904</v>
      </c>
      <c r="CE14" s="43">
        <f>IFERROR('Tabel 5'!CE14/'Tabel 5'!BS14*100-100,"")</f>
        <v>-6.3600686131505455</v>
      </c>
      <c r="CF14" s="43">
        <f>IFERROR('Tabel 5'!CF14/'Tabel 5'!BT14*100-100,"")</f>
        <v>-7.7784005490827184</v>
      </c>
      <c r="CG14" s="43">
        <f>IFERROR('Tabel 5'!CG14/'Tabel 5'!BU14*100-100,"")</f>
        <v>1.6582639231395433</v>
      </c>
      <c r="CH14" s="43">
        <f>IFERROR('Tabel 5'!CH14/'Tabel 5'!BV14*100-100,"")</f>
        <v>1.6552096613843474</v>
      </c>
      <c r="CI14" s="43">
        <f>IFERROR('Tabel 5'!CI14/'Tabel 5'!BW14*100-100,"")</f>
        <v>-0.37286657819301183</v>
      </c>
      <c r="CJ14" s="43">
        <f>IFERROR('Tabel 5'!CJ14/'Tabel 5'!BX14*100-100,"")</f>
        <v>-2.5039649332501739</v>
      </c>
      <c r="CK14" s="43">
        <f>IFERROR('Tabel 5'!CK14/'Tabel 5'!BY14*100-100,"")</f>
        <v>-4.2872133719318128</v>
      </c>
      <c r="CL14" s="43">
        <f>IFERROR('Tabel 5'!CL14/'Tabel 5'!BZ14*100-100,"")</f>
        <v>-3.9068479042070408</v>
      </c>
      <c r="CM14" s="43">
        <f>IFERROR('Tabel 5'!CM14/'Tabel 5'!CA14*100-100,"")</f>
        <v>-3.2926420319584082</v>
      </c>
      <c r="CN14" s="43">
        <f>IFERROR('Tabel 5'!CN14/'Tabel 5'!CB14*100-100,"")</f>
        <v>-2.3525607966051325</v>
      </c>
      <c r="CO14" s="43">
        <f>IFERROR('Tabel 5'!CO14/'Tabel 5'!CC14*100-100,"")</f>
        <v>-3.3885613442922136</v>
      </c>
      <c r="CP14" s="43">
        <f>IFERROR('Tabel 5'!CP14/'Tabel 5'!CD14*100-100,"")</f>
        <v>-6.4603602824912372</v>
      </c>
      <c r="CQ14" s="43">
        <f>IFERROR('Tabel 5'!CQ14/'Tabel 5'!CE14*100-100,"")</f>
        <v>-5.3768058433026198</v>
      </c>
      <c r="CR14" s="43">
        <f>IFERROR('Tabel 5'!CR14/'Tabel 5'!CF14*100-100,"")</f>
        <v>-4.8938826618097409</v>
      </c>
      <c r="CS14" s="43">
        <f>IFERROR('Tabel 5'!CS14/'Tabel 5'!CG14*100-100,"")</f>
        <v>-5.0369162861839243</v>
      </c>
      <c r="CT14" s="43">
        <f>IFERROR('Tabel 5'!CT14/'Tabel 5'!CH14*100-100,"")</f>
        <v>-5.2717933232693923</v>
      </c>
      <c r="CU14" s="43">
        <f>IFERROR('Tabel 5'!CU14/'Tabel 5'!CI14*100-100,"")</f>
        <v>-2.0024504253833015</v>
      </c>
      <c r="CV14" s="43">
        <f>IFERROR('Tabel 5'!CV14/'Tabel 5'!CJ14*100-100,"")</f>
        <v>-17.97974582594864</v>
      </c>
      <c r="CW14" s="43">
        <f>IFERROR('Tabel 5'!CW14/'Tabel 5'!CK14*100-100,"")</f>
        <v>-31.807105790146423</v>
      </c>
      <c r="CX14" s="43">
        <f>IFERROR('Tabel 5'!CX14/'Tabel 5'!CL14*100-100,"")</f>
        <v>-33.48215830114188</v>
      </c>
      <c r="CY14" s="43">
        <f>IFERROR('Tabel 5'!CY14/'Tabel 5'!CM14*100-100,"")</f>
        <v>-34.337656368709972</v>
      </c>
      <c r="CZ14" s="43">
        <f>IFERROR('Tabel 5'!CZ14/'Tabel 5'!CN14*100-100,"")</f>
        <v>-33.755776341423697</v>
      </c>
      <c r="DA14" s="43">
        <f>IFERROR('Tabel 5'!DA14/'Tabel 5'!CO14*100-100,"")</f>
        <v>-31.659484201429592</v>
      </c>
      <c r="DB14" s="43">
        <f>IFERROR('Tabel 5'!DB14/'Tabel 5'!CP14*100-100,"")</f>
        <v>-30.028543987116976</v>
      </c>
      <c r="DC14" s="43">
        <f>IFERROR('Tabel 5'!DC14/'Tabel 5'!CQ14*100-100,"")</f>
        <v>-31.123682213950445</v>
      </c>
      <c r="DD14" s="43">
        <f>IFERROR('Tabel 5'!DD14/'Tabel 5'!CR14*100-100,"")</f>
        <v>-31.994173261758192</v>
      </c>
      <c r="DE14" s="43">
        <f>IFERROR('Tabel 5'!DE14/'Tabel 5'!CS14*100-100,"")</f>
        <v>-32.855964526101673</v>
      </c>
      <c r="DF14" s="43">
        <f>IFERROR('Tabel 5'!DF14/'Tabel 5'!CT14*100-100,"")</f>
        <v>-33.211840462163423</v>
      </c>
      <c r="DG14" s="43">
        <f>IFERROR('Tabel 5'!DG14/'Tabel 5'!CU14*100-100,"")</f>
        <v>-33.749490782020615</v>
      </c>
      <c r="DH14" s="43">
        <f>IFERROR('Tabel 5'!DH14/'Tabel 5'!CV14*100-100,"")</f>
        <v>-20.72927360249102</v>
      </c>
      <c r="DI14" s="43">
        <v>-2.5643810015893442</v>
      </c>
      <c r="DJ14" s="43">
        <v>-0.48639503121380434</v>
      </c>
      <c r="DK14" s="43">
        <v>2.1944221914999673</v>
      </c>
      <c r="DL14" s="43">
        <v>-1.7816292874941464</v>
      </c>
      <c r="DM14" s="43">
        <v>-3.7328160498298346</v>
      </c>
      <c r="DN14" s="43">
        <v>-4.337838730471832</v>
      </c>
      <c r="DO14" s="43">
        <v>-3.3387379392629812</v>
      </c>
      <c r="DP14" s="43">
        <v>-1.8400452202220197</v>
      </c>
      <c r="DQ14" s="43">
        <v>-1.7692201156456422</v>
      </c>
      <c r="DR14" s="43">
        <v>1.3805667310866188</v>
      </c>
      <c r="DS14" s="43">
        <v>2.9694909553706683</v>
      </c>
      <c r="DT14" s="43">
        <v>2.4409178626572325</v>
      </c>
      <c r="DU14" s="43">
        <v>1.916971350225305</v>
      </c>
      <c r="DV14" s="43">
        <v>1.7238506940995491</v>
      </c>
      <c r="DW14" s="43">
        <v>1.9203721905851179</v>
      </c>
      <c r="DX14" s="43">
        <v>5.4817775577755912</v>
      </c>
      <c r="DY14" s="43">
        <v>6.7519169684813862</v>
      </c>
      <c r="DZ14" s="43">
        <v>7.3333028353012697</v>
      </c>
      <c r="EA14" s="43">
        <v>7.3446693058247803</v>
      </c>
      <c r="EB14" s="43">
        <v>7.4975953786258653</v>
      </c>
      <c r="EC14" s="43">
        <v>8.8310335358736669</v>
      </c>
      <c r="ED14" s="43">
        <v>9.1943751876151669</v>
      </c>
      <c r="EE14" s="43">
        <v>9.1177830258783121</v>
      </c>
      <c r="EF14" s="43">
        <v>9.7085397526700099</v>
      </c>
      <c r="EG14" s="43">
        <v>10.255122092213774</v>
      </c>
      <c r="EH14" s="43">
        <v>9.1965606385518974</v>
      </c>
      <c r="EI14" s="43">
        <v>8.7300247096040664</v>
      </c>
      <c r="EJ14" s="43">
        <v>9.3151309669018403</v>
      </c>
      <c r="EK14" s="43">
        <v>9.3071217778936344</v>
      </c>
      <c r="EL14" s="43">
        <v>9.7656384334210209</v>
      </c>
      <c r="EM14" s="43">
        <v>9.9561018607872356</v>
      </c>
      <c r="EN14" s="43">
        <v>9.8390092322113922</v>
      </c>
      <c r="EO14" s="43">
        <v>9.9801008008239869</v>
      </c>
      <c r="EP14" s="43">
        <v>10.289966242353788</v>
      </c>
      <c r="EQ14" s="43">
        <v>10.646054891886569</v>
      </c>
      <c r="ER14" s="43">
        <v>10.429986566582294</v>
      </c>
      <c r="ES14" s="43">
        <v>9.3870731133755889</v>
      </c>
      <c r="ET14" s="43">
        <v>10.216975465901502</v>
      </c>
      <c r="EU14" s="43">
        <v>11.486367421754839</v>
      </c>
      <c r="EV14" s="43">
        <v>11.85885777099902</v>
      </c>
      <c r="EW14" s="43">
        <v>12.041884039039918</v>
      </c>
      <c r="EX14" s="43">
        <v>12.996489874012674</v>
      </c>
      <c r="EY14" s="43">
        <v>11.460413723911756</v>
      </c>
      <c r="EZ14" s="43">
        <v>10.119861196839587</v>
      </c>
      <c r="FA14" s="43">
        <v>8.8915554726220378</v>
      </c>
      <c r="FB14" s="43">
        <v>6.3483347655062916</v>
      </c>
      <c r="FC14" s="43">
        <v>6.8884273038894106</v>
      </c>
      <c r="FD14" s="43">
        <v>6.4810499712584013</v>
      </c>
      <c r="FE14" s="43">
        <v>6.7288830390403787</v>
      </c>
      <c r="FF14" s="43">
        <v>7.9634930099589996</v>
      </c>
      <c r="FG14" s="43">
        <v>6.2519810295861955</v>
      </c>
      <c r="FH14" s="43">
        <v>4.2384993752949907</v>
      </c>
      <c r="FI14" s="43">
        <v>3.9122332751395428</v>
      </c>
      <c r="FJ14" s="43">
        <v>0.76961555583068275</v>
      </c>
      <c r="FK14" s="43">
        <v>2.267554644842229</v>
      </c>
      <c r="FL14" s="43">
        <v>3.7662404037001496</v>
      </c>
      <c r="FM14" s="44">
        <v>3.9801266316326078</v>
      </c>
      <c r="FN14" s="43">
        <v>6.7180818508026707</v>
      </c>
      <c r="FO14" s="43">
        <v>5.4216199603569049</v>
      </c>
      <c r="FP14" s="43">
        <v>5.5415402920886425</v>
      </c>
      <c r="FQ14" s="43">
        <v>6.4861690600424238</v>
      </c>
      <c r="FR14" s="53" t="s">
        <v>81</v>
      </c>
      <c r="FT14" s="59">
        <f t="shared" si="0"/>
        <v>0.11992033173173766</v>
      </c>
      <c r="FU14" s="130">
        <f t="shared" si="0"/>
        <v>0.94462876795378126</v>
      </c>
      <c r="FW14" s="138"/>
      <c r="FX14" s="138"/>
    </row>
    <row r="15" spans="1:180" ht="18" customHeight="1" thickBot="1">
      <c r="A15" s="108" t="s">
        <v>40</v>
      </c>
      <c r="B15" s="89">
        <v>15.114392870263526</v>
      </c>
      <c r="C15" s="89">
        <v>11.631642072500847</v>
      </c>
      <c r="D15" s="89">
        <v>12.484344754062903</v>
      </c>
      <c r="E15" s="89">
        <v>11.689709537568316</v>
      </c>
      <c r="F15" s="89">
        <v>8.0233982610844912</v>
      </c>
      <c r="G15" s="89">
        <v>14.30620039194601</v>
      </c>
      <c r="H15" s="89">
        <v>19.96438522339372</v>
      </c>
      <c r="I15" s="89">
        <v>10.576732721361104</v>
      </c>
      <c r="J15" s="89">
        <v>19.22613054599158</v>
      </c>
      <c r="K15" s="89">
        <v>19.274232673816606</v>
      </c>
      <c r="L15" s="89">
        <v>17.214626162986946</v>
      </c>
      <c r="M15" s="109">
        <v>15.07758640852197</v>
      </c>
      <c r="N15" s="89">
        <f>IFERROR('Tabel 5'!N15/'Tabel 5'!B15*100-100,"")</f>
        <v>7.98633619786861</v>
      </c>
      <c r="O15" s="89">
        <f>IFERROR('Tabel 5'!O15/'Tabel 5'!C15*100-100,"")</f>
        <v>13.302234745944716</v>
      </c>
      <c r="P15" s="89">
        <f>IFERROR('Tabel 5'!P15/'Tabel 5'!D15*100-100,"")</f>
        <v>9.2854704771802972</v>
      </c>
      <c r="Q15" s="89">
        <f>IFERROR('Tabel 5'!Q15/'Tabel 5'!E15*100-100,"")</f>
        <v>9.9560998783722425</v>
      </c>
      <c r="R15" s="89">
        <f>IFERROR('Tabel 5'!R15/'Tabel 5'!F15*100-100,"")</f>
        <v>11.995406723607658</v>
      </c>
      <c r="S15" s="89">
        <f>IFERROR('Tabel 5'!S15/'Tabel 5'!G15*100-100,"")</f>
        <v>14.86368127924824</v>
      </c>
      <c r="T15" s="89">
        <f>IFERROR('Tabel 5'!T15/'Tabel 5'!H15*100-100,"")</f>
        <v>15.232858348436991</v>
      </c>
      <c r="U15" s="89">
        <f>IFERROR('Tabel 5'!U15/'Tabel 5'!I15*100-100,"")</f>
        <v>2.0451019714093235</v>
      </c>
      <c r="V15" s="89">
        <f>IFERROR('Tabel 5'!V15/'Tabel 5'!J15*100-100,"")</f>
        <v>11.35950270535821</v>
      </c>
      <c r="W15" s="89">
        <f>IFERROR('Tabel 5'!W15/'Tabel 5'!K15*100-100,"")</f>
        <v>12.892198603529195</v>
      </c>
      <c r="X15" s="89">
        <f>IFERROR('Tabel 5'!X15/'Tabel 5'!L15*100-100,"")</f>
        <v>17.68793558779484</v>
      </c>
      <c r="Y15" s="109">
        <f>IFERROR('Tabel 5'!Y15/'Tabel 5'!M15*100-100,"")</f>
        <v>28.218843002917311</v>
      </c>
      <c r="Z15" s="89">
        <f>IFERROR('Tabel 5'!Z15/'Tabel 5'!N15*100-100,"")</f>
        <v>23.995760365476798</v>
      </c>
      <c r="AA15" s="89">
        <f>IFERROR('Tabel 5'!AA15/'Tabel 5'!O15*100-100,"")</f>
        <v>18.810666606814578</v>
      </c>
      <c r="AB15" s="89">
        <f>IFERROR('Tabel 5'!AB15/'Tabel 5'!P15*100-100,"")</f>
        <v>16.943426624698759</v>
      </c>
      <c r="AC15" s="89">
        <f>IFERROR('Tabel 5'!AC15/'Tabel 5'!Q15*100-100,"")</f>
        <v>15.920825959105684</v>
      </c>
      <c r="AD15" s="89">
        <f>IFERROR('Tabel 5'!AD15/'Tabel 5'!R15*100-100,"")</f>
        <v>14.786454747434121</v>
      </c>
      <c r="AE15" s="89">
        <f>IFERROR('Tabel 5'!AE15/'Tabel 5'!S15*100-100,"")</f>
        <v>8.6603701094167889</v>
      </c>
      <c r="AF15" s="89">
        <f>IFERROR('Tabel 5'!AF15/'Tabel 5'!T15*100-100,"")</f>
        <v>19.207466485234363</v>
      </c>
      <c r="AG15" s="89">
        <f>IFERROR('Tabel 5'!AG15/'Tabel 5'!U15*100-100,"")</f>
        <v>8.8527263586431815</v>
      </c>
      <c r="AH15" s="89">
        <f>IFERROR('Tabel 5'!AH15/'Tabel 5'!V15*100-100,"")</f>
        <v>17.909254825198033</v>
      </c>
      <c r="AI15" s="89">
        <f>IFERROR('Tabel 5'!AI15/'Tabel 5'!W15*100-100,"")</f>
        <v>17.588383820746571</v>
      </c>
      <c r="AJ15" s="89">
        <f>IFERROR('Tabel 5'!AJ15/'Tabel 5'!X15*100-100,"")</f>
        <v>11.444609275933786</v>
      </c>
      <c r="AK15" s="109">
        <f>IFERROR('Tabel 5'!AK15/'Tabel 5'!Y15*100-100,"")</f>
        <v>3.7794276093161585</v>
      </c>
      <c r="AL15" s="89">
        <f>IFERROR('Tabel 5'!AL15/'Tabel 5'!Z15*100-100,"")</f>
        <v>10.862369800725986</v>
      </c>
      <c r="AM15" s="89">
        <f>IFERROR('Tabel 5'!AM15/'Tabel 5'!AA15*100-100,"")</f>
        <v>16.049371138907546</v>
      </c>
      <c r="AN15" s="89">
        <f>IFERROR('Tabel 5'!AN15/'Tabel 5'!AB15*100-100,"")</f>
        <v>19.695217712237238</v>
      </c>
      <c r="AO15" s="89">
        <f>IFERROR('Tabel 5'!AO15/'Tabel 5'!AC15*100-100,"")</f>
        <v>23.148246318198943</v>
      </c>
      <c r="AP15" s="89">
        <f>IFERROR('Tabel 5'!AP15/'Tabel 5'!AD15*100-100,"")</f>
        <v>20.554291849111749</v>
      </c>
      <c r="AQ15" s="89">
        <f>IFERROR('Tabel 5'!AQ15/'Tabel 5'!AE15*100-100,"")</f>
        <v>22.33698097586327</v>
      </c>
      <c r="AR15" s="89">
        <f>IFERROR('Tabel 5'!AR15/'Tabel 5'!AF15*100-100,"")</f>
        <v>8.4619558313432606</v>
      </c>
      <c r="AS15" s="89">
        <f>IFERROR('Tabel 5'!AS15/'Tabel 5'!AG15*100-100,"")</f>
        <v>5.8217725321371745</v>
      </c>
      <c r="AT15" s="89">
        <f>IFERROR('Tabel 5'!AT15/'Tabel 5'!AH15*100-100,"")</f>
        <v>7.0531576116225523</v>
      </c>
      <c r="AU15" s="89">
        <f>IFERROR('Tabel 5'!AU15/'Tabel 5'!AI15*100-100,"")</f>
        <v>8.6859063712267073</v>
      </c>
      <c r="AV15" s="89">
        <f>IFERROR('Tabel 5'!AV15/'Tabel 5'!AJ15*100-100,"")</f>
        <v>9.6967477128468147</v>
      </c>
      <c r="AW15" s="109">
        <f>IFERROR('Tabel 5'!AW15/'Tabel 5'!AK15*100-100,"")</f>
        <v>11.372134823767553</v>
      </c>
      <c r="AX15" s="89">
        <f>IFERROR('Tabel 5'!AX15/'Tabel 5'!AL15*100-100,"")</f>
        <v>12.924359697989956</v>
      </c>
      <c r="AY15" s="89">
        <f>IFERROR('Tabel 5'!AY15/'Tabel 5'!AM15*100-100,"")</f>
        <v>10.582301283179845</v>
      </c>
      <c r="AZ15" s="89">
        <f>IFERROR('Tabel 5'!AZ15/'Tabel 5'!AN15*100-100,"")</f>
        <v>11.078504868624847</v>
      </c>
      <c r="BA15" s="89">
        <f>IFERROR('Tabel 5'!BA15/'Tabel 5'!AO15*100-100,"")</f>
        <v>11.204445783088858</v>
      </c>
      <c r="BB15" s="89">
        <f>IFERROR('Tabel 5'!BB15/'Tabel 5'!AP15*100-100,"")</f>
        <v>13.581762906668231</v>
      </c>
      <c r="BC15" s="89">
        <f>IFERROR('Tabel 5'!BC15/'Tabel 5'!AQ15*100-100,"")</f>
        <v>16.28536318533051</v>
      </c>
      <c r="BD15" s="89">
        <f>IFERROR('Tabel 5'!BD15/'Tabel 5'!AR15*100-100,"")</f>
        <v>6.3108187240343341</v>
      </c>
      <c r="BE15" s="89">
        <f>IFERROR('Tabel 5'!BE15/'Tabel 5'!AS15*100-100,"")</f>
        <v>11.414246421670057</v>
      </c>
      <c r="BF15" s="89">
        <f>IFERROR('Tabel 5'!BF15/'Tabel 5'!AT15*100-100,"")</f>
        <v>10.615008517949079</v>
      </c>
      <c r="BG15" s="89">
        <f>IFERROR('Tabel 5'!BG15/'Tabel 5'!AU15*100-100,"")</f>
        <v>8.0974985085497906</v>
      </c>
      <c r="BH15" s="89">
        <f>IFERROR('Tabel 5'!BH15/'Tabel 5'!AV15*100-100,"")</f>
        <v>9.8825485465469995</v>
      </c>
      <c r="BI15" s="109">
        <f>IFERROR('Tabel 5'!BI15/'Tabel 5'!AW15*100-100,"")</f>
        <v>10.45861957280465</v>
      </c>
      <c r="BJ15" s="89">
        <f>IFERROR('Tabel 5'!BJ15/'Tabel 5'!AX15*100-100,"")</f>
        <v>6.3301674039850582</v>
      </c>
      <c r="BK15" s="89">
        <f>IFERROR('Tabel 5'!BK15/'Tabel 5'!AY15*100-100,"")</f>
        <v>3.7215129223146448</v>
      </c>
      <c r="BL15" s="89">
        <f>IFERROR('Tabel 5'!BL15/'Tabel 5'!AZ15*100-100,"")</f>
        <v>4.241948747575421</v>
      </c>
      <c r="BM15" s="89">
        <f>IFERROR('Tabel 5'!BM15/'Tabel 5'!BA15*100-100,"")</f>
        <v>4.2397842998099549</v>
      </c>
      <c r="BN15" s="89">
        <f>IFERROR('Tabel 5'!BN15/'Tabel 5'!BB15*100-100,"")</f>
        <v>4.330986637003619</v>
      </c>
      <c r="BO15" s="89">
        <f>IFERROR('Tabel 5'!BO15/'Tabel 5'!BC15*100-100,"")</f>
        <v>6.2518832364030175</v>
      </c>
      <c r="BP15" s="89">
        <f>IFERROR('Tabel 5'!BP15/'Tabel 5'!BD15*100-100,"")</f>
        <v>-3.3020887410031605</v>
      </c>
      <c r="BQ15" s="89">
        <f>IFERROR('Tabel 5'!BQ15/'Tabel 5'!BE15*100-100,"")</f>
        <v>2.1834777012001609</v>
      </c>
      <c r="BR15" s="89">
        <f>IFERROR('Tabel 5'!BR15/'Tabel 5'!BF15*100-100,"")</f>
        <v>1.8444134268199406</v>
      </c>
      <c r="BS15" s="89">
        <f>IFERROR('Tabel 5'!BS15/'Tabel 5'!BG15*100-100,"")</f>
        <v>2.214609213617706</v>
      </c>
      <c r="BT15" s="89">
        <f>IFERROR('Tabel 5'!BT15/'Tabel 5'!BH15*100-100,"")</f>
        <v>2.4835625414841616</v>
      </c>
      <c r="BU15" s="109">
        <f>IFERROR('Tabel 5'!BU15/'Tabel 5'!BI15*100-100,"")</f>
        <v>0.70842371237742441</v>
      </c>
      <c r="BV15" s="89">
        <f>IFERROR('Tabel 5'!BV15/'Tabel 5'!BJ15*100-100,"")</f>
        <v>-1.7925901804287747</v>
      </c>
      <c r="BW15" s="89">
        <f>IFERROR('Tabel 5'!BW15/'Tabel 5'!BK15*100-100,"")</f>
        <v>1.4631615232015207</v>
      </c>
      <c r="BX15" s="89">
        <f>IFERROR('Tabel 5'!BX15/'Tabel 5'!BL15*100-100,"")</f>
        <v>2.4957564921350439</v>
      </c>
      <c r="BY15" s="89">
        <f>IFERROR('Tabel 5'!BY15/'Tabel 5'!BM15*100-100,"")</f>
        <v>4.1263060658132957</v>
      </c>
      <c r="BZ15" s="89">
        <f>IFERROR('Tabel 5'!BZ15/'Tabel 5'!BN15*100-100,"")</f>
        <v>8.2575259171415922</v>
      </c>
      <c r="CA15" s="89">
        <f>IFERROR('Tabel 5'!CA15/'Tabel 5'!BO15*100-100,"")</f>
        <v>2.3301005877913923</v>
      </c>
      <c r="CB15" s="89">
        <f>IFERROR('Tabel 5'!CB15/'Tabel 5'!BP15*100-100,"")</f>
        <v>2.9002508260477953</v>
      </c>
      <c r="CC15" s="89">
        <f>IFERROR('Tabel 5'!CC15/'Tabel 5'!BQ15*100-100,"")</f>
        <v>6.0550154377565519</v>
      </c>
      <c r="CD15" s="89">
        <f>IFERROR('Tabel 5'!CD15/'Tabel 5'!BR15*100-100,"")</f>
        <v>4.7915253128727926</v>
      </c>
      <c r="CE15" s="89">
        <f>IFERROR('Tabel 5'!CE15/'Tabel 5'!BS15*100-100,"")</f>
        <v>2.8824556037375402</v>
      </c>
      <c r="CF15" s="89">
        <f>IFERROR('Tabel 5'!CF15/'Tabel 5'!BT15*100-100,"")</f>
        <v>3.4151177076595047</v>
      </c>
      <c r="CG15" s="89">
        <f>IFERROR('Tabel 5'!CG15/'Tabel 5'!BU15*100-100,"")</f>
        <v>7.6600400514374769</v>
      </c>
      <c r="CH15" s="89">
        <f>IFERROR('Tabel 5'!CH15/'Tabel 5'!BV15*100-100,"")</f>
        <v>7.1868440357652901</v>
      </c>
      <c r="CI15" s="89">
        <f>IFERROR('Tabel 5'!CI15/'Tabel 5'!BW15*100-100,"")</f>
        <v>9.0825431586039684</v>
      </c>
      <c r="CJ15" s="89">
        <f>IFERROR('Tabel 5'!CJ15/'Tabel 5'!BX15*100-100,"")</f>
        <v>10.068183791660616</v>
      </c>
      <c r="CK15" s="89">
        <f>IFERROR('Tabel 5'!CK15/'Tabel 5'!BY15*100-100,"")</f>
        <v>6.6618749946717628</v>
      </c>
      <c r="CL15" s="89">
        <f>IFERROR('Tabel 5'!CL15/'Tabel 5'!BZ15*100-100,"")</f>
        <v>7.6861978368350776</v>
      </c>
      <c r="CM15" s="89">
        <f>IFERROR('Tabel 5'!CM15/'Tabel 5'!CA15*100-100,"")</f>
        <v>-1.785041563296204</v>
      </c>
      <c r="CN15" s="89">
        <f>IFERROR('Tabel 5'!CN15/'Tabel 5'!CB15*100-100,"")</f>
        <v>2.4055580811578352</v>
      </c>
      <c r="CO15" s="89">
        <f>IFERROR('Tabel 5'!CO15/'Tabel 5'!CC15*100-100,"")</f>
        <v>1.0575868945244622</v>
      </c>
      <c r="CP15" s="89">
        <f>IFERROR('Tabel 5'!CP15/'Tabel 5'!CD15*100-100,"")</f>
        <v>0.72689069234618842</v>
      </c>
      <c r="CQ15" s="89">
        <f>IFERROR('Tabel 5'!CQ15/'Tabel 5'!CE15*100-100,"")</f>
        <v>3.6329547139806664</v>
      </c>
      <c r="CR15" s="89">
        <f>IFERROR('Tabel 5'!CR15/'Tabel 5'!CF15*100-100,"")</f>
        <v>1.326502592540507</v>
      </c>
      <c r="CS15" s="89">
        <f>IFERROR('Tabel 5'!CS15/'Tabel 5'!CG15*100-100,"")</f>
        <v>-0.52368839246270227</v>
      </c>
      <c r="CT15" s="89">
        <f>IFERROR('Tabel 5'!CT15/'Tabel 5'!CH15*100-100,"")</f>
        <v>-0.27283030876104419</v>
      </c>
      <c r="CU15" s="89">
        <f>IFERROR('Tabel 5'!CU15/'Tabel 5'!CI15*100-100,"")</f>
        <v>-0.84529393286437937</v>
      </c>
      <c r="CV15" s="89">
        <f>IFERROR('Tabel 5'!CV15/'Tabel 5'!CJ15*100-100,"")</f>
        <v>-4.4593317610887198</v>
      </c>
      <c r="CW15" s="89">
        <f>IFERROR('Tabel 5'!CW15/'Tabel 5'!CK15*100-100,"")</f>
        <v>-16.865754511951323</v>
      </c>
      <c r="CX15" s="89">
        <f>IFERROR('Tabel 5'!CX15/'Tabel 5'!CL15*100-100,"")</f>
        <v>-20.612999951001683</v>
      </c>
      <c r="CY15" s="89">
        <f>IFERROR('Tabel 5'!CY15/'Tabel 5'!CM15*100-100,"")</f>
        <v>-17.129543617114919</v>
      </c>
      <c r="CZ15" s="89">
        <f>IFERROR('Tabel 5'!CZ15/'Tabel 5'!CN15*100-100,"")</f>
        <v>-12.281877030096126</v>
      </c>
      <c r="DA15" s="89">
        <f>IFERROR('Tabel 5'!DA15/'Tabel 5'!CO15*100-100,"")</f>
        <v>-9.1929411519472382</v>
      </c>
      <c r="DB15" s="89">
        <f>IFERROR('Tabel 5'!DB15/'Tabel 5'!CP15*100-100,"")</f>
        <v>-8.7271780649475659</v>
      </c>
      <c r="DC15" s="89">
        <f>IFERROR('Tabel 5'!DC15/'Tabel 5'!CQ15*100-100,"")</f>
        <v>-14.944769600944511</v>
      </c>
      <c r="DD15" s="89">
        <f>IFERROR('Tabel 5'!DD15/'Tabel 5'!CR15*100-100,"")</f>
        <v>-16.273595016147354</v>
      </c>
      <c r="DE15" s="89">
        <f>IFERROR('Tabel 5'!DE15/'Tabel 5'!CS15*100-100,"")</f>
        <v>-19.15777152373353</v>
      </c>
      <c r="DF15" s="89">
        <f>IFERROR('Tabel 5'!DF15/'Tabel 5'!CT15*100-100,"")</f>
        <v>-16.351743828103054</v>
      </c>
      <c r="DG15" s="89">
        <f>IFERROR('Tabel 5'!DG15/'Tabel 5'!CU15*100-100,"")</f>
        <v>-18.133187367329214</v>
      </c>
      <c r="DH15" s="89">
        <f>IFERROR('Tabel 5'!DH15/'Tabel 5'!CV15*100-100,"")</f>
        <v>-14.563217955728618</v>
      </c>
      <c r="DI15" s="89">
        <v>15.599528028887267</v>
      </c>
      <c r="DJ15" s="89">
        <v>14.73277477626327</v>
      </c>
      <c r="DK15" s="89">
        <v>2.5460262642034159</v>
      </c>
      <c r="DL15" s="89">
        <v>-2.8752997931271951</v>
      </c>
      <c r="DM15" s="89">
        <v>-2.1305426698961738</v>
      </c>
      <c r="DN15" s="89">
        <v>-2.2371771806034446</v>
      </c>
      <c r="DO15" s="89">
        <v>6.5362131326552442</v>
      </c>
      <c r="DP15" s="89">
        <v>10.830887652377763</v>
      </c>
      <c r="DQ15" s="89">
        <v>13.795563765487628</v>
      </c>
      <c r="DR15" s="89">
        <v>15.161490841009551</v>
      </c>
      <c r="DS15" s="89">
        <v>12.932250948741352</v>
      </c>
      <c r="DT15" s="89">
        <v>9.2871946641056358</v>
      </c>
      <c r="DU15" s="89">
        <v>8.5466029920443276</v>
      </c>
      <c r="DV15" s="89">
        <v>2.9065536702949091</v>
      </c>
      <c r="DW15" s="89">
        <v>4.0874896506024161</v>
      </c>
      <c r="DX15" s="89">
        <v>6.1936312626164058</v>
      </c>
      <c r="DY15" s="89">
        <v>4.8617587108106264</v>
      </c>
      <c r="DZ15" s="89">
        <v>4.5614560166025608</v>
      </c>
      <c r="EA15" s="89">
        <v>3.7058394707353726</v>
      </c>
      <c r="EB15" s="89">
        <v>1.2731287362646837</v>
      </c>
      <c r="EC15" s="89">
        <v>0.6833257877382648</v>
      </c>
      <c r="ED15" s="89">
        <v>-0.63686682634956915</v>
      </c>
      <c r="EE15" s="89">
        <v>0.57350954153754241</v>
      </c>
      <c r="EF15" s="89">
        <v>4.8761362547683929</v>
      </c>
      <c r="EG15" s="89">
        <v>1.5359044676496625</v>
      </c>
      <c r="EH15" s="89">
        <v>-4.5338624939237899</v>
      </c>
      <c r="EI15" s="89">
        <v>7.8944779976029666</v>
      </c>
      <c r="EJ15" s="89">
        <v>1.5895618573818382</v>
      </c>
      <c r="EK15" s="89">
        <v>1.1172276432670269</v>
      </c>
      <c r="EL15" s="89">
        <v>1.4750298394662797</v>
      </c>
      <c r="EM15" s="89">
        <v>2.3847532741072319</v>
      </c>
      <c r="EN15" s="89">
        <v>2.1315058174359081</v>
      </c>
      <c r="EO15" s="89">
        <v>0.17985415335042276</v>
      </c>
      <c r="EP15" s="89">
        <v>1.0829200992245713</v>
      </c>
      <c r="EQ15" s="89">
        <v>6.4425415169230948</v>
      </c>
      <c r="ER15" s="89">
        <v>9.3142804286876704</v>
      </c>
      <c r="ES15" s="89">
        <v>-2.7283726331704616</v>
      </c>
      <c r="ET15" s="89">
        <v>2.0590728186727691</v>
      </c>
      <c r="EU15" s="89">
        <v>2.7183092664801123</v>
      </c>
      <c r="EV15" s="89">
        <v>4.4621199713826609</v>
      </c>
      <c r="EW15" s="89">
        <v>5.8117577566013878</v>
      </c>
      <c r="EX15" s="89">
        <v>4.7514651918419082</v>
      </c>
      <c r="EY15" s="89">
        <v>1.4686555911625598</v>
      </c>
      <c r="EZ15" s="89">
        <v>0.86383154451286082</v>
      </c>
      <c r="FA15" s="89">
        <v>1.7642665660881685</v>
      </c>
      <c r="FB15" s="89">
        <v>0.50637408315101773</v>
      </c>
      <c r="FC15" s="89">
        <v>2.0296502592842991</v>
      </c>
      <c r="FD15" s="89">
        <v>5.4747330738295519</v>
      </c>
      <c r="FE15" s="89">
        <v>-0.31443563780573225</v>
      </c>
      <c r="FF15" s="89">
        <v>1.9012748523384859</v>
      </c>
      <c r="FG15" s="89">
        <v>1.2722137548107693</v>
      </c>
      <c r="FH15" s="89">
        <v>4.66397683027302</v>
      </c>
      <c r="FI15" s="89">
        <v>3.5416891105343407</v>
      </c>
      <c r="FJ15" s="89">
        <v>3.6523309095437329</v>
      </c>
      <c r="FK15" s="89">
        <v>4.3219558004205849</v>
      </c>
      <c r="FL15" s="89">
        <v>6.3264933937220436</v>
      </c>
      <c r="FM15" s="109">
        <v>3.4954234972509823</v>
      </c>
      <c r="FN15" s="95">
        <v>5.6931877597509173</v>
      </c>
      <c r="FO15" s="95">
        <v>6.4897507985191005</v>
      </c>
      <c r="FP15" s="95">
        <v>3.3816589977370803</v>
      </c>
      <c r="FQ15" s="95">
        <v>-1.9214602062110342</v>
      </c>
      <c r="FR15" s="64" t="s">
        <v>41</v>
      </c>
      <c r="FT15" s="128">
        <f t="shared" si="0"/>
        <v>-3.1080918007820202</v>
      </c>
      <c r="FU15" s="132">
        <f t="shared" si="0"/>
        <v>-5.3031192039481141</v>
      </c>
      <c r="FW15" s="138"/>
      <c r="FX15" s="138"/>
    </row>
    <row r="16" spans="1:180" s="27" customFormat="1" ht="16.5" customHeight="1">
      <c r="A16" s="26" t="s">
        <v>42</v>
      </c>
      <c r="FR16" s="34" t="s">
        <v>64</v>
      </c>
    </row>
    <row r="17" spans="1:177" s="17" customFormat="1" ht="15" customHeight="1">
      <c r="A17" s="26" t="s">
        <v>82</v>
      </c>
      <c r="FR17" s="34" t="s">
        <v>83</v>
      </c>
    </row>
    <row r="18" spans="1:177" s="17" customFormat="1" ht="15" customHeight="1">
      <c r="A18" s="26" t="s">
        <v>84</v>
      </c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4" t="s">
        <v>85</v>
      </c>
      <c r="FS18" s="32"/>
    </row>
    <row r="19" spans="1:177" s="17" customFormat="1">
      <c r="A19" s="19" t="s">
        <v>86</v>
      </c>
      <c r="FR19" s="19" t="s">
        <v>87</v>
      </c>
      <c r="FT19"/>
      <c r="FU19"/>
    </row>
    <row r="20" spans="1:177"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</row>
    <row r="21" spans="1:177"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</row>
  </sheetData>
  <mergeCells count="18">
    <mergeCell ref="ED4:EO4"/>
    <mergeCell ref="EP4:FA4"/>
    <mergeCell ref="FB4:FM4"/>
    <mergeCell ref="FT4:FU4"/>
    <mergeCell ref="FR4:FR5"/>
    <mergeCell ref="FN4:FQ4"/>
    <mergeCell ref="A4:A5"/>
    <mergeCell ref="B4:M4"/>
    <mergeCell ref="N4:Y4"/>
    <mergeCell ref="Z4:AK4"/>
    <mergeCell ref="AL4:AW4"/>
    <mergeCell ref="DF4:DQ4"/>
    <mergeCell ref="DR4:EC4"/>
    <mergeCell ref="AX4:BI4"/>
    <mergeCell ref="BJ4:BU4"/>
    <mergeCell ref="BV4:CG4"/>
    <mergeCell ref="CH4:CS4"/>
    <mergeCell ref="CT4:DE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FX21"/>
  <sheetViews>
    <sheetView showGridLines="0" zoomScale="80" zoomScaleNormal="80" workbookViewId="0">
      <pane xSplit="1" topLeftCell="FN1" activePane="topRight" state="frozen"/>
      <selection pane="topRight" activeCell="FR34" sqref="FR34"/>
    </sheetView>
  </sheetViews>
  <sheetFormatPr defaultRowHeight="14.45" outlineLevelCol="1"/>
  <cols>
    <col min="1" max="1" width="44.42578125" customWidth="1"/>
    <col min="2" max="61" width="9.140625" hidden="1" customWidth="1" outlineLevel="1"/>
    <col min="62" max="62" width="9.140625" collapsed="1"/>
    <col min="76" max="76" width="8" customWidth="1"/>
    <col min="77" max="77" width="5.5703125" bestFit="1" customWidth="1"/>
    <col min="80" max="91" width="9.140625" customWidth="1"/>
    <col min="92" max="92" width="9.85546875" customWidth="1"/>
    <col min="93" max="121" width="9.140625" customWidth="1"/>
    <col min="122" max="173" width="9.42578125" customWidth="1"/>
    <col min="174" max="174" width="28.42578125" customWidth="1"/>
    <col min="177" max="177" width="8.5703125" customWidth="1"/>
  </cols>
  <sheetData>
    <row r="2" spans="1:180" s="13" customFormat="1" ht="15" customHeight="1">
      <c r="A2" s="12" t="s">
        <v>90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16" t="s">
        <v>91</v>
      </c>
      <c r="FT2" s="30"/>
      <c r="FU2" s="30"/>
    </row>
    <row r="3" spans="1:180" ht="15" customHeight="1" thickBot="1">
      <c r="A3" s="5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</row>
    <row r="4" spans="1:180" ht="18" customHeight="1">
      <c r="A4" s="202" t="s">
        <v>2</v>
      </c>
      <c r="B4" s="192" t="s">
        <v>3</v>
      </c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92">
        <v>2013</v>
      </c>
      <c r="O4" s="172"/>
      <c r="P4" s="172"/>
      <c r="Q4" s="172"/>
      <c r="R4" s="172"/>
      <c r="S4" s="172"/>
      <c r="T4" s="172"/>
      <c r="U4" s="172"/>
      <c r="V4" s="172"/>
      <c r="W4" s="172"/>
      <c r="X4" s="172"/>
      <c r="Y4" s="172"/>
      <c r="Z4" s="192">
        <v>2014</v>
      </c>
      <c r="AA4" s="172"/>
      <c r="AB4" s="172"/>
      <c r="AC4" s="172"/>
      <c r="AD4" s="172"/>
      <c r="AE4" s="172"/>
      <c r="AF4" s="172"/>
      <c r="AG4" s="172"/>
      <c r="AH4" s="172"/>
      <c r="AI4" s="172"/>
      <c r="AJ4" s="172"/>
      <c r="AK4" s="172"/>
      <c r="AL4" s="192">
        <v>2015</v>
      </c>
      <c r="AM4" s="172"/>
      <c r="AN4" s="172"/>
      <c r="AO4" s="172"/>
      <c r="AP4" s="172"/>
      <c r="AQ4" s="172"/>
      <c r="AR4" s="172"/>
      <c r="AS4" s="172"/>
      <c r="AT4" s="172"/>
      <c r="AU4" s="172"/>
      <c r="AV4" s="172"/>
      <c r="AW4" s="172"/>
      <c r="AX4" s="192">
        <v>2016</v>
      </c>
      <c r="AY4" s="172"/>
      <c r="AZ4" s="172"/>
      <c r="BA4" s="172"/>
      <c r="BB4" s="172"/>
      <c r="BC4" s="172"/>
      <c r="BD4" s="172"/>
      <c r="BE4" s="172"/>
      <c r="BF4" s="172"/>
      <c r="BG4" s="172"/>
      <c r="BH4" s="172"/>
      <c r="BI4" s="172"/>
      <c r="BJ4" s="192">
        <v>2017</v>
      </c>
      <c r="BK4" s="172"/>
      <c r="BL4" s="172"/>
      <c r="BM4" s="172"/>
      <c r="BN4" s="172"/>
      <c r="BO4" s="172"/>
      <c r="BP4" s="172"/>
      <c r="BQ4" s="172"/>
      <c r="BR4" s="172"/>
      <c r="BS4" s="172"/>
      <c r="BT4" s="172"/>
      <c r="BU4" s="172"/>
      <c r="BV4" s="192">
        <v>2018</v>
      </c>
      <c r="BW4" s="172"/>
      <c r="BX4" s="172"/>
      <c r="BY4" s="172"/>
      <c r="BZ4" s="172"/>
      <c r="CA4" s="172"/>
      <c r="CB4" s="172"/>
      <c r="CC4" s="172"/>
      <c r="CD4" s="172"/>
      <c r="CE4" s="172"/>
      <c r="CF4" s="172"/>
      <c r="CG4" s="172"/>
      <c r="CH4" s="192">
        <v>2019</v>
      </c>
      <c r="CI4" s="172"/>
      <c r="CJ4" s="172"/>
      <c r="CK4" s="172"/>
      <c r="CL4" s="172"/>
      <c r="CM4" s="172"/>
      <c r="CN4" s="172"/>
      <c r="CO4" s="172"/>
      <c r="CP4" s="172"/>
      <c r="CQ4" s="172"/>
      <c r="CR4" s="172"/>
      <c r="CS4" s="172"/>
      <c r="CT4" s="192">
        <v>2020</v>
      </c>
      <c r="CU4" s="172"/>
      <c r="CV4" s="172"/>
      <c r="CW4" s="172"/>
      <c r="CX4" s="172"/>
      <c r="CY4" s="172"/>
      <c r="CZ4" s="172"/>
      <c r="DA4" s="172"/>
      <c r="DB4" s="172"/>
      <c r="DC4" s="172"/>
      <c r="DD4" s="172"/>
      <c r="DE4" s="172"/>
      <c r="DF4" s="192">
        <v>2021</v>
      </c>
      <c r="DG4" s="172"/>
      <c r="DH4" s="172"/>
      <c r="DI4" s="172"/>
      <c r="DJ4" s="172"/>
      <c r="DK4" s="172"/>
      <c r="DL4" s="172"/>
      <c r="DM4" s="172"/>
      <c r="DN4" s="172"/>
      <c r="DO4" s="172"/>
      <c r="DP4" s="172"/>
      <c r="DQ4" s="172"/>
      <c r="DR4" s="192">
        <v>2022</v>
      </c>
      <c r="DS4" s="172"/>
      <c r="DT4" s="172"/>
      <c r="DU4" s="172"/>
      <c r="DV4" s="172"/>
      <c r="DW4" s="172"/>
      <c r="DX4" s="172"/>
      <c r="DY4" s="172"/>
      <c r="DZ4" s="172"/>
      <c r="EA4" s="172"/>
      <c r="EB4" s="172"/>
      <c r="EC4" s="172"/>
      <c r="ED4" s="167">
        <v>2023</v>
      </c>
      <c r="EE4" s="168"/>
      <c r="EF4" s="168"/>
      <c r="EG4" s="168"/>
      <c r="EH4" s="168"/>
      <c r="EI4" s="168"/>
      <c r="EJ4" s="168"/>
      <c r="EK4" s="168"/>
      <c r="EL4" s="168"/>
      <c r="EM4" s="168"/>
      <c r="EN4" s="168"/>
      <c r="EO4" s="169"/>
      <c r="EP4" s="167">
        <v>2024</v>
      </c>
      <c r="EQ4" s="168"/>
      <c r="ER4" s="168"/>
      <c r="ES4" s="168"/>
      <c r="ET4" s="168"/>
      <c r="EU4" s="168"/>
      <c r="EV4" s="168"/>
      <c r="EW4" s="168"/>
      <c r="EX4" s="168"/>
      <c r="EY4" s="168"/>
      <c r="EZ4" s="168"/>
      <c r="FA4" s="169"/>
      <c r="FB4" s="167">
        <v>2025</v>
      </c>
      <c r="FC4" s="168"/>
      <c r="FD4" s="168"/>
      <c r="FE4" s="168"/>
      <c r="FF4" s="168"/>
      <c r="FG4" s="168"/>
      <c r="FH4" s="168"/>
      <c r="FI4" s="168"/>
      <c r="FJ4" s="168"/>
      <c r="FK4" s="168"/>
      <c r="FL4" s="168"/>
      <c r="FM4" s="181"/>
      <c r="FN4" s="168">
        <v>2026</v>
      </c>
      <c r="FO4" s="168"/>
      <c r="FP4" s="168"/>
      <c r="FQ4" s="168"/>
      <c r="FR4" s="195" t="s">
        <v>4</v>
      </c>
      <c r="FT4" s="196" t="s">
        <v>5</v>
      </c>
      <c r="FU4" s="170"/>
    </row>
    <row r="5" spans="1:180" ht="18" customHeight="1" thickBot="1">
      <c r="A5" s="179"/>
      <c r="B5" s="39" t="s">
        <v>6</v>
      </c>
      <c r="C5" s="39" t="s">
        <v>7</v>
      </c>
      <c r="D5" s="39" t="s">
        <v>8</v>
      </c>
      <c r="E5" s="39" t="s">
        <v>9</v>
      </c>
      <c r="F5" s="39" t="s">
        <v>10</v>
      </c>
      <c r="G5" s="39" t="s">
        <v>11</v>
      </c>
      <c r="H5" s="39" t="s">
        <v>12</v>
      </c>
      <c r="I5" s="39" t="s">
        <v>13</v>
      </c>
      <c r="J5" s="39" t="s">
        <v>14</v>
      </c>
      <c r="K5" s="39" t="s">
        <v>15</v>
      </c>
      <c r="L5" s="39" t="s">
        <v>16</v>
      </c>
      <c r="M5" s="40" t="s">
        <v>17</v>
      </c>
      <c r="N5" s="39" t="s">
        <v>6</v>
      </c>
      <c r="O5" s="39" t="s">
        <v>7</v>
      </c>
      <c r="P5" s="39" t="s">
        <v>8</v>
      </c>
      <c r="Q5" s="39" t="s">
        <v>9</v>
      </c>
      <c r="R5" s="39" t="s">
        <v>10</v>
      </c>
      <c r="S5" s="39" t="s">
        <v>11</v>
      </c>
      <c r="T5" s="39" t="s">
        <v>12</v>
      </c>
      <c r="U5" s="39" t="s">
        <v>13</v>
      </c>
      <c r="V5" s="39" t="s">
        <v>14</v>
      </c>
      <c r="W5" s="39" t="s">
        <v>15</v>
      </c>
      <c r="X5" s="39" t="s">
        <v>16</v>
      </c>
      <c r="Y5" s="40" t="s">
        <v>18</v>
      </c>
      <c r="Z5" s="39" t="s">
        <v>6</v>
      </c>
      <c r="AA5" s="39" t="s">
        <v>7</v>
      </c>
      <c r="AB5" s="39" t="s">
        <v>8</v>
      </c>
      <c r="AC5" s="39" t="s">
        <v>9</v>
      </c>
      <c r="AD5" s="39" t="s">
        <v>10</v>
      </c>
      <c r="AE5" s="39" t="s">
        <v>11</v>
      </c>
      <c r="AF5" s="39" t="s">
        <v>12</v>
      </c>
      <c r="AG5" s="39" t="s">
        <v>13</v>
      </c>
      <c r="AH5" s="39" t="s">
        <v>14</v>
      </c>
      <c r="AI5" s="39" t="s">
        <v>15</v>
      </c>
      <c r="AJ5" s="39" t="s">
        <v>16</v>
      </c>
      <c r="AK5" s="40" t="s">
        <v>17</v>
      </c>
      <c r="AL5" s="39" t="s">
        <v>6</v>
      </c>
      <c r="AM5" s="39" t="s">
        <v>7</v>
      </c>
      <c r="AN5" s="39" t="s">
        <v>8</v>
      </c>
      <c r="AO5" s="39" t="s">
        <v>9</v>
      </c>
      <c r="AP5" s="39" t="s">
        <v>10</v>
      </c>
      <c r="AQ5" s="39" t="s">
        <v>11</v>
      </c>
      <c r="AR5" s="39" t="s">
        <v>12</v>
      </c>
      <c r="AS5" s="39" t="s">
        <v>13</v>
      </c>
      <c r="AT5" s="39" t="s">
        <v>14</v>
      </c>
      <c r="AU5" s="39" t="s">
        <v>15</v>
      </c>
      <c r="AV5" s="39" t="s">
        <v>16</v>
      </c>
      <c r="AW5" s="40" t="s">
        <v>17</v>
      </c>
      <c r="AX5" s="39" t="s">
        <v>6</v>
      </c>
      <c r="AY5" s="39" t="s">
        <v>7</v>
      </c>
      <c r="AZ5" s="39" t="s">
        <v>8</v>
      </c>
      <c r="BA5" s="39" t="s">
        <v>9</v>
      </c>
      <c r="BB5" s="39" t="s">
        <v>10</v>
      </c>
      <c r="BC5" s="39" t="s">
        <v>11</v>
      </c>
      <c r="BD5" s="39" t="s">
        <v>12</v>
      </c>
      <c r="BE5" s="39" t="s">
        <v>13</v>
      </c>
      <c r="BF5" s="39" t="s">
        <v>14</v>
      </c>
      <c r="BG5" s="39" t="s">
        <v>15</v>
      </c>
      <c r="BH5" s="39" t="s">
        <v>16</v>
      </c>
      <c r="BI5" s="40" t="s">
        <v>17</v>
      </c>
      <c r="BJ5" s="39" t="s">
        <v>6</v>
      </c>
      <c r="BK5" s="39" t="s">
        <v>7</v>
      </c>
      <c r="BL5" s="39" t="s">
        <v>8</v>
      </c>
      <c r="BM5" s="39" t="s">
        <v>9</v>
      </c>
      <c r="BN5" s="39" t="s">
        <v>10</v>
      </c>
      <c r="BO5" s="39" t="s">
        <v>11</v>
      </c>
      <c r="BP5" s="39" t="s">
        <v>12</v>
      </c>
      <c r="BQ5" s="39" t="s">
        <v>13</v>
      </c>
      <c r="BR5" s="39" t="s">
        <v>14</v>
      </c>
      <c r="BS5" s="39" t="s">
        <v>15</v>
      </c>
      <c r="BT5" s="39" t="s">
        <v>16</v>
      </c>
      <c r="BU5" s="40" t="s">
        <v>17</v>
      </c>
      <c r="BV5" s="39" t="s">
        <v>6</v>
      </c>
      <c r="BW5" s="39" t="s">
        <v>7</v>
      </c>
      <c r="BX5" s="39" t="s">
        <v>8</v>
      </c>
      <c r="BY5" s="39" t="s">
        <v>9</v>
      </c>
      <c r="BZ5" s="39" t="s">
        <v>10</v>
      </c>
      <c r="CA5" s="39" t="s">
        <v>11</v>
      </c>
      <c r="CB5" s="39" t="s">
        <v>12</v>
      </c>
      <c r="CC5" s="39" t="s">
        <v>13</v>
      </c>
      <c r="CD5" s="39" t="s">
        <v>14</v>
      </c>
      <c r="CE5" s="39" t="s">
        <v>15</v>
      </c>
      <c r="CF5" s="39" t="s">
        <v>16</v>
      </c>
      <c r="CG5" s="40" t="s">
        <v>17</v>
      </c>
      <c r="CH5" s="39" t="s">
        <v>6</v>
      </c>
      <c r="CI5" s="39" t="s">
        <v>7</v>
      </c>
      <c r="CJ5" s="39" t="s">
        <v>8</v>
      </c>
      <c r="CK5" s="39" t="s">
        <v>9</v>
      </c>
      <c r="CL5" s="39" t="s">
        <v>10</v>
      </c>
      <c r="CM5" s="39" t="s">
        <v>11</v>
      </c>
      <c r="CN5" s="39" t="s">
        <v>12</v>
      </c>
      <c r="CO5" s="39" t="s">
        <v>13</v>
      </c>
      <c r="CP5" s="39" t="s">
        <v>14</v>
      </c>
      <c r="CQ5" s="39" t="s">
        <v>15</v>
      </c>
      <c r="CR5" s="39" t="s">
        <v>16</v>
      </c>
      <c r="CS5" s="40" t="s">
        <v>17</v>
      </c>
      <c r="CT5" s="39" t="s">
        <v>6</v>
      </c>
      <c r="CU5" s="39" t="s">
        <v>7</v>
      </c>
      <c r="CV5" s="39" t="s">
        <v>8</v>
      </c>
      <c r="CW5" s="39" t="s">
        <v>9</v>
      </c>
      <c r="CX5" s="39" t="s">
        <v>10</v>
      </c>
      <c r="CY5" s="39" t="s">
        <v>11</v>
      </c>
      <c r="CZ5" s="39" t="s">
        <v>12</v>
      </c>
      <c r="DA5" s="39" t="s">
        <v>13</v>
      </c>
      <c r="DB5" s="39" t="s">
        <v>14</v>
      </c>
      <c r="DC5" s="39" t="s">
        <v>15</v>
      </c>
      <c r="DD5" s="39" t="s">
        <v>16</v>
      </c>
      <c r="DE5" s="40" t="s">
        <v>17</v>
      </c>
      <c r="DF5" s="39" t="s">
        <v>6</v>
      </c>
      <c r="DG5" s="39" t="s">
        <v>7</v>
      </c>
      <c r="DH5" s="39" t="s">
        <v>8</v>
      </c>
      <c r="DI5" s="39" t="s">
        <v>9</v>
      </c>
      <c r="DJ5" s="39" t="s">
        <v>10</v>
      </c>
      <c r="DK5" s="39" t="s">
        <v>19</v>
      </c>
      <c r="DL5" s="39" t="s">
        <v>12</v>
      </c>
      <c r="DM5" s="39" t="s">
        <v>13</v>
      </c>
      <c r="DN5" s="39" t="s">
        <v>14</v>
      </c>
      <c r="DO5" s="39" t="s">
        <v>15</v>
      </c>
      <c r="DP5" s="39" t="s">
        <v>16</v>
      </c>
      <c r="DQ5" s="40" t="s">
        <v>17</v>
      </c>
      <c r="DR5" s="39" t="s">
        <v>6</v>
      </c>
      <c r="DS5" s="39" t="s">
        <v>7</v>
      </c>
      <c r="DT5" s="39" t="s">
        <v>8</v>
      </c>
      <c r="DU5" s="39" t="s">
        <v>9</v>
      </c>
      <c r="DV5" s="39" t="s">
        <v>10</v>
      </c>
      <c r="DW5" s="39" t="s">
        <v>19</v>
      </c>
      <c r="DX5" s="39" t="s">
        <v>20</v>
      </c>
      <c r="DY5" s="39" t="s">
        <v>21</v>
      </c>
      <c r="DZ5" s="39" t="s">
        <v>14</v>
      </c>
      <c r="EA5" s="39" t="s">
        <v>15</v>
      </c>
      <c r="EB5" s="39" t="s">
        <v>16</v>
      </c>
      <c r="EC5" s="40" t="s">
        <v>17</v>
      </c>
      <c r="ED5" s="114" t="s">
        <v>6</v>
      </c>
      <c r="EE5" s="114" t="s">
        <v>7</v>
      </c>
      <c r="EF5" s="114" t="s">
        <v>8</v>
      </c>
      <c r="EG5" s="114" t="s">
        <v>9</v>
      </c>
      <c r="EH5" s="114" t="s">
        <v>10</v>
      </c>
      <c r="EI5" s="114" t="s">
        <v>19</v>
      </c>
      <c r="EJ5" s="114" t="s">
        <v>20</v>
      </c>
      <c r="EK5" s="114" t="s">
        <v>21</v>
      </c>
      <c r="EL5" s="114" t="s">
        <v>22</v>
      </c>
      <c r="EM5" s="114" t="s">
        <v>15</v>
      </c>
      <c r="EN5" s="114" t="s">
        <v>16</v>
      </c>
      <c r="EO5" s="114" t="s">
        <v>17</v>
      </c>
      <c r="EP5" s="114" t="s">
        <v>6</v>
      </c>
      <c r="EQ5" s="114" t="s">
        <v>7</v>
      </c>
      <c r="ER5" s="114" t="s">
        <v>8</v>
      </c>
      <c r="ES5" s="114" t="s">
        <v>9</v>
      </c>
      <c r="ET5" s="114" t="s">
        <v>10</v>
      </c>
      <c r="EU5" s="114" t="s">
        <v>19</v>
      </c>
      <c r="EV5" s="114" t="s">
        <v>20</v>
      </c>
      <c r="EW5" s="114" t="s">
        <v>21</v>
      </c>
      <c r="EX5" s="114" t="s">
        <v>22</v>
      </c>
      <c r="EY5" s="114" t="s">
        <v>15</v>
      </c>
      <c r="EZ5" s="114" t="s">
        <v>16</v>
      </c>
      <c r="FA5" s="114" t="s">
        <v>17</v>
      </c>
      <c r="FB5" s="139" t="s">
        <v>6</v>
      </c>
      <c r="FC5" s="114" t="s">
        <v>7</v>
      </c>
      <c r="FD5" s="114" t="s">
        <v>8</v>
      </c>
      <c r="FE5" s="114" t="s">
        <v>9</v>
      </c>
      <c r="FF5" s="114" t="s">
        <v>10</v>
      </c>
      <c r="FG5" s="114" t="s">
        <v>19</v>
      </c>
      <c r="FH5" s="114" t="s">
        <v>20</v>
      </c>
      <c r="FI5" s="114" t="s">
        <v>21</v>
      </c>
      <c r="FJ5" s="114" t="s">
        <v>22</v>
      </c>
      <c r="FK5" s="114" t="s">
        <v>15</v>
      </c>
      <c r="FL5" s="114" t="s">
        <v>16</v>
      </c>
      <c r="FM5" s="123" t="s">
        <v>17</v>
      </c>
      <c r="FN5" s="161" t="s">
        <v>6</v>
      </c>
      <c r="FO5" s="114" t="s">
        <v>7</v>
      </c>
      <c r="FP5" s="114" t="s">
        <v>8</v>
      </c>
      <c r="FQ5" s="114" t="s">
        <v>23</v>
      </c>
      <c r="FR5" s="176"/>
      <c r="FT5" s="159" t="s">
        <v>8</v>
      </c>
      <c r="FU5" s="160" t="s">
        <v>23</v>
      </c>
    </row>
    <row r="6" spans="1:180" ht="18" customHeight="1">
      <c r="A6" s="41" t="s">
        <v>72</v>
      </c>
      <c r="B6" s="43">
        <v>-8.1870127571384117</v>
      </c>
      <c r="C6" s="43">
        <f>IFERROR('Tabel 5'!C6/'Tabel 5'!B6*100-100,"")</f>
        <v>-12.880799043707654</v>
      </c>
      <c r="D6" s="43">
        <f>IFERROR('Tabel 5'!D6/'Tabel 5'!C6*100-100,"")</f>
        <v>14.953078197199261</v>
      </c>
      <c r="E6" s="43">
        <f>IFERROR('Tabel 5'!E6/'Tabel 5'!D6*100-100,"")</f>
        <v>-2.1016038709688445</v>
      </c>
      <c r="F6" s="43">
        <f>IFERROR('Tabel 5'!F6/'Tabel 5'!E6*100-100,"")</f>
        <v>7.6801306347479112</v>
      </c>
      <c r="G6" s="43">
        <f>IFERROR('Tabel 5'!G6/'Tabel 5'!F6*100-100,"")</f>
        <v>6.6693604162704929</v>
      </c>
      <c r="H6" s="43">
        <f>IFERROR('Tabel 5'!H6/'Tabel 5'!G6*100-100,"")</f>
        <v>10.657493512564287</v>
      </c>
      <c r="I6" s="43">
        <f>IFERROR('Tabel 5'!I6/'Tabel 5'!H6*100-100,"")</f>
        <v>25.087899797363917</v>
      </c>
      <c r="J6" s="43">
        <f>IFERROR('Tabel 5'!J6/'Tabel 5'!I6*100-100,"")</f>
        <v>-41.900086497646207</v>
      </c>
      <c r="K6" s="43">
        <f>IFERROR('Tabel 5'!K6/'Tabel 5'!J6*100-100,"")</f>
        <v>6.2775312710751763</v>
      </c>
      <c r="L6" s="43">
        <f>IFERROR('Tabel 5'!L6/'Tabel 5'!K6*100-100,"")</f>
        <v>3.8879540988340437</v>
      </c>
      <c r="M6" s="44">
        <f>IFERROR('Tabel 5'!M6/'Tabel 5'!L6*100-100,"")</f>
        <v>19.575691612286477</v>
      </c>
      <c r="N6" s="43">
        <f>IFERROR('Tabel 5'!N6/'Tabel 5'!M6*100-100,"")</f>
        <v>-22.165019183897272</v>
      </c>
      <c r="O6" s="43">
        <f>IFERROR('Tabel 5'!O6/'Tabel 5'!N6*100-100,"")</f>
        <v>-4.6240662571291011</v>
      </c>
      <c r="P6" s="43">
        <f>IFERROR('Tabel 5'!P6/'Tabel 5'!O6*100-100,"")</f>
        <v>14.191957512186249</v>
      </c>
      <c r="Q6" s="43">
        <f>IFERROR('Tabel 5'!Q6/'Tabel 5'!P6*100-100,"")</f>
        <v>-1.7350952115936451</v>
      </c>
      <c r="R6" s="43">
        <f>IFERROR('Tabel 5'!R6/'Tabel 5'!Q6*100-100,"")</f>
        <v>5.8826006701768279</v>
      </c>
      <c r="S6" s="43">
        <f>IFERROR('Tabel 5'!S6/'Tabel 5'!R6*100-100,"")</f>
        <v>9.768935838344504</v>
      </c>
      <c r="T6" s="43">
        <f>IFERROR('Tabel 5'!T6/'Tabel 5'!S6*100-100,"")</f>
        <v>39.805772518818458</v>
      </c>
      <c r="U6" s="43">
        <f>IFERROR('Tabel 5'!U6/'Tabel 5'!T6*100-100,"")</f>
        <v>-13.02222454038673</v>
      </c>
      <c r="V6" s="43">
        <f>IFERROR('Tabel 5'!V6/'Tabel 5'!U6*100-100,"")</f>
        <v>-31.707159172359127</v>
      </c>
      <c r="W6" s="43">
        <f>IFERROR('Tabel 5'!W6/'Tabel 5'!V6*100-100,"")</f>
        <v>-0.81926252234597996</v>
      </c>
      <c r="X6" s="43">
        <f>IFERROR('Tabel 5'!X6/'Tabel 5'!W6*100-100,"")</f>
        <v>-1.7258371827357308</v>
      </c>
      <c r="Y6" s="44">
        <f>IFERROR('Tabel 5'!Y6/'Tabel 5'!X6*100-100,"")</f>
        <v>27.041503130138267</v>
      </c>
      <c r="Z6" s="43">
        <f>IFERROR('Tabel 5'!Z6/'Tabel 5'!Y6*100-100,"")</f>
        <v>-16.200778002991399</v>
      </c>
      <c r="AA6" s="43">
        <f>IFERROR('Tabel 5'!AA6/'Tabel 5'!Z6*100-100,"")</f>
        <v>-10.942998250333559</v>
      </c>
      <c r="AB6" s="43">
        <f>IFERROR('Tabel 5'!AB6/'Tabel 5'!AA6*100-100,"")</f>
        <v>11.099383758317984</v>
      </c>
      <c r="AC6" s="43">
        <f>IFERROR('Tabel 5'!AC6/'Tabel 5'!AB6*100-100,"")</f>
        <v>-4.742738749841962</v>
      </c>
      <c r="AD6" s="43">
        <f>IFERROR('Tabel 5'!AD6/'Tabel 5'!AC6*100-100,"")</f>
        <v>10.440335666791412</v>
      </c>
      <c r="AE6" s="43">
        <f>IFERROR('Tabel 5'!AE6/'Tabel 5'!AD6*100-100,"")</f>
        <v>1.1648493654432599</v>
      </c>
      <c r="AF6" s="43">
        <f>IFERROR('Tabel 5'!AF6/'Tabel 5'!AE6*100-100,"")</f>
        <v>45.161623565313306</v>
      </c>
      <c r="AG6" s="43">
        <f>IFERROR('Tabel 5'!AG6/'Tabel 5'!AF6*100-100,"")</f>
        <v>-37.283059499268631</v>
      </c>
      <c r="AH6" s="43">
        <f>IFERROR('Tabel 5'!AH6/'Tabel 5'!AG6*100-100,"")</f>
        <v>-8.3698974987069192</v>
      </c>
      <c r="AI6" s="43">
        <f>IFERROR('Tabel 5'!AI6/'Tabel 5'!AH6*100-100,"")</f>
        <v>0.54891948077676034</v>
      </c>
      <c r="AJ6" s="43">
        <f>IFERROR('Tabel 5'!AJ6/'Tabel 5'!AI6*100-100,"")</f>
        <v>0.14280433230162259</v>
      </c>
      <c r="AK6" s="44">
        <f>IFERROR('Tabel 5'!AK6/'Tabel 5'!AJ6*100-100,"")</f>
        <v>9.9812305515526845</v>
      </c>
      <c r="AL6" s="43">
        <f>IFERROR('Tabel 5'!AL6/'Tabel 5'!AK6*100-100,"")</f>
        <v>-9.4494417544074309</v>
      </c>
      <c r="AM6" s="43">
        <f>IFERROR('Tabel 5'!AM6/'Tabel 5'!AL6*100-100,"")</f>
        <v>-9.9255475295574058</v>
      </c>
      <c r="AN6" s="43">
        <f>IFERROR('Tabel 5'!AN6/'Tabel 5'!AM6*100-100,"")</f>
        <v>-0.88061822545432733</v>
      </c>
      <c r="AO6" s="43">
        <f>IFERROR('Tabel 5'!AO6/'Tabel 5'!AN6*100-100,"")</f>
        <v>-1.1994884469849012</v>
      </c>
      <c r="AP6" s="43">
        <f>IFERROR('Tabel 5'!AP6/'Tabel 5'!AO6*100-100,"")</f>
        <v>2.2828676028142354</v>
      </c>
      <c r="AQ6" s="43">
        <f>IFERROR('Tabel 5'!AQ6/'Tabel 5'!AP6*100-100,"")</f>
        <v>7.2464463269406281</v>
      </c>
      <c r="AR6" s="43">
        <f>IFERROR('Tabel 5'!AR6/'Tabel 5'!AQ6*100-100,"")</f>
        <v>46.25819802364947</v>
      </c>
      <c r="AS6" s="43">
        <f>IFERROR('Tabel 5'!AS6/'Tabel 5'!AR6*100-100,"")</f>
        <v>-38.554426008989836</v>
      </c>
      <c r="AT6" s="43">
        <f>IFERROR('Tabel 5'!AT6/'Tabel 5'!AS6*100-100,"")</f>
        <v>-16.985934788209264</v>
      </c>
      <c r="AU6" s="43">
        <f>IFERROR('Tabel 5'!AU6/'Tabel 5'!AT6*100-100,"")</f>
        <v>22.058109222221972</v>
      </c>
      <c r="AV6" s="43">
        <f>IFERROR('Tabel 5'!AV6/'Tabel 5'!AU6*100-100,"")</f>
        <v>8.2581285889411475</v>
      </c>
      <c r="AW6" s="44">
        <f>IFERROR('Tabel 5'!AW6/'Tabel 5'!AV6*100-100,"")</f>
        <v>6.5626642783539069</v>
      </c>
      <c r="AX6" s="43">
        <f>IFERROR('Tabel 5'!AX6/'Tabel 5'!AW6*100-100,"")</f>
        <v>-9.5512333890428494</v>
      </c>
      <c r="AY6" s="43">
        <f>IFERROR('Tabel 5'!AY6/'Tabel 5'!AX6*100-100,"")</f>
        <v>-14.065623951645506</v>
      </c>
      <c r="AZ6" s="43">
        <f>IFERROR('Tabel 5'!AZ6/'Tabel 5'!AY6*100-100,"")</f>
        <v>3.994769835459806</v>
      </c>
      <c r="BA6" s="43">
        <f>IFERROR('Tabel 5'!BA6/'Tabel 5'!AZ6*100-100,"")</f>
        <v>5.9213409821495588</v>
      </c>
      <c r="BB6" s="43">
        <f>IFERROR('Tabel 5'!BB6/'Tabel 5'!BA6*100-100,"")</f>
        <v>7.2805797585319141</v>
      </c>
      <c r="BC6" s="43">
        <f>IFERROR('Tabel 5'!BC6/'Tabel 5'!BB6*100-100,"")</f>
        <v>36.456606650297317</v>
      </c>
      <c r="BD6" s="43">
        <f>IFERROR('Tabel 5'!BD6/'Tabel 5'!BC6*100-100,"")</f>
        <v>-12.387359890136736</v>
      </c>
      <c r="BE6" s="43">
        <f>IFERROR('Tabel 5'!BE6/'Tabel 5'!BD6*100-100,"")</f>
        <v>-23.036226184691259</v>
      </c>
      <c r="BF6" s="43">
        <f>IFERROR('Tabel 5'!BF6/'Tabel 5'!BE6*100-100,"")</f>
        <v>-5.0487770574403186</v>
      </c>
      <c r="BG6" s="43">
        <f>IFERROR('Tabel 5'!BG6/'Tabel 5'!BF6*100-100,"")</f>
        <v>2.8386912055479883</v>
      </c>
      <c r="BH6" s="43">
        <f>IFERROR('Tabel 5'!BH6/'Tabel 5'!BG6*100-100,"")</f>
        <v>15.72165215137646</v>
      </c>
      <c r="BI6" s="44">
        <f>IFERROR('Tabel 5'!BI6/'Tabel 5'!BH6*100-100,"")</f>
        <v>16.010020309331054</v>
      </c>
      <c r="BJ6" s="43">
        <f>IFERROR('Tabel 5'!BJ6/'Tabel 5'!BI6*100-100,"")</f>
        <v>9.2661804535232335</v>
      </c>
      <c r="BK6" s="43">
        <f>IFERROR('Tabel 5'!BK6/'Tabel 5'!BJ6*100-100,"")</f>
        <v>-22.282293806210973</v>
      </c>
      <c r="BL6" s="43">
        <f>IFERROR('Tabel 5'!BL6/'Tabel 5'!BK6*100-100,"")</f>
        <v>18.312155024335098</v>
      </c>
      <c r="BM6" s="43">
        <f>IFERROR('Tabel 5'!BM6/'Tabel 5'!BL6*100-100,"")</f>
        <v>2.8853389424305504</v>
      </c>
      <c r="BN6" s="43">
        <f>IFERROR('Tabel 5'!BN6/'Tabel 5'!BM6*100-100,"")</f>
        <v>5.626785102536715</v>
      </c>
      <c r="BO6" s="43">
        <f>IFERROR('Tabel 5'!BO6/'Tabel 5'!BN6*100-100,"")</f>
        <v>37.160413057220978</v>
      </c>
      <c r="BP6" s="43">
        <f>IFERROR('Tabel 5'!BP6/'Tabel 5'!BO6*100-100,"")</f>
        <v>-31.675166933291081</v>
      </c>
      <c r="BQ6" s="43">
        <f>IFERROR('Tabel 5'!BQ6/'Tabel 5'!BP6*100-100,"")</f>
        <v>1.3835472983805488</v>
      </c>
      <c r="BR6" s="43">
        <f>IFERROR('Tabel 5'!BR6/'Tabel 5'!BQ6*100-100,"")</f>
        <v>8.1776949788513917</v>
      </c>
      <c r="BS6" s="43">
        <f>IFERROR('Tabel 5'!BS6/'Tabel 5'!BR6*100-100,"")</f>
        <v>-5.5081688023586111</v>
      </c>
      <c r="BT6" s="43">
        <f>IFERROR('Tabel 5'!BT6/'Tabel 5'!BS6*100-100,"")</f>
        <v>15.022048067666915</v>
      </c>
      <c r="BU6" s="44">
        <f>IFERROR('Tabel 5'!BU6/'Tabel 5'!BT6*100-100,"")</f>
        <v>22.076532349174087</v>
      </c>
      <c r="BV6" s="43">
        <f>IFERROR('Tabel 5'!BV6/'Tabel 5'!BU6*100-100,"")</f>
        <v>-13.708119534779811</v>
      </c>
      <c r="BW6" s="43">
        <f>IFERROR('Tabel 5'!BW6/'Tabel 5'!BV6*100-100,"")</f>
        <v>-17.994516394842904</v>
      </c>
      <c r="BX6" s="43">
        <f>IFERROR('Tabel 5'!BX6/'Tabel 5'!BW6*100-100,"")</f>
        <v>-6.3250453570051519</v>
      </c>
      <c r="BY6" s="43">
        <f>IFERROR('Tabel 5'!BY6/'Tabel 5'!BX6*100-100,"")</f>
        <v>9.5818385683869849</v>
      </c>
      <c r="BZ6" s="43">
        <f>IFERROR('Tabel 5'!BZ6/'Tabel 5'!BY6*100-100,"")</f>
        <v>27.884793291002381</v>
      </c>
      <c r="CA6" s="43">
        <f>IFERROR('Tabel 5'!CA6/'Tabel 5'!BZ6*100-100,"")</f>
        <v>-7.0986090374784254</v>
      </c>
      <c r="CB6" s="43">
        <f>IFERROR('Tabel 5'!CB6/'Tabel 5'!CA6*100-100,"")</f>
        <v>-18.032014544477619</v>
      </c>
      <c r="CC6" s="43">
        <f>IFERROR('Tabel 5'!CC6/'Tabel 5'!CB6*100-100,"")</f>
        <v>-3.9024137448967053</v>
      </c>
      <c r="CD6" s="43">
        <f>IFERROR('Tabel 5'!CD6/'Tabel 5'!CC6*100-100,"")</f>
        <v>10.805532349864478</v>
      </c>
      <c r="CE6" s="43">
        <f>IFERROR('Tabel 5'!CE6/'Tabel 5'!CD6*100-100,"")</f>
        <v>4.4337504206451968</v>
      </c>
      <c r="CF6" s="43">
        <f>IFERROR('Tabel 5'!CF6/'Tabel 5'!CE6*100-100,"")</f>
        <v>-1.2754176554832668</v>
      </c>
      <c r="CG6" s="43">
        <f>IFERROR('Tabel 5'!CG6/'Tabel 5'!CF6*100-100,"")</f>
        <v>22.793288561434295</v>
      </c>
      <c r="CH6" s="43">
        <f>IFERROR('Tabel 5'!CH6/'Tabel 5'!CG6*100-100,"")</f>
        <v>-25.056730721120914</v>
      </c>
      <c r="CI6" s="43">
        <f>IFERROR('Tabel 5'!CI6/'Tabel 5'!CH6*100-100,"")</f>
        <v>-0.29943492226999524</v>
      </c>
      <c r="CJ6" s="43">
        <f>IFERROR('Tabel 5'!CJ6/'Tabel 5'!CI6*100-100,"")</f>
        <v>2.8007328465426724</v>
      </c>
      <c r="CK6" s="43">
        <f>IFERROR('Tabel 5'!CK6/'Tabel 5'!CJ6*100-100,"")</f>
        <v>7.6801258423909786</v>
      </c>
      <c r="CL6" s="43">
        <f>IFERROR('Tabel 5'!CL6/'Tabel 5'!CK6*100-100,"")</f>
        <v>33.901760189419178</v>
      </c>
      <c r="CM6" s="43">
        <f>IFERROR('Tabel 5'!CM6/'Tabel 5'!CL6*100-100,"")</f>
        <v>-9.603501908050319</v>
      </c>
      <c r="CN6" s="43">
        <f>IFERROR('Tabel 5'!CN6/'Tabel 5'!CM6*100-100,"")</f>
        <v>-9.2652335874137464</v>
      </c>
      <c r="CO6" s="43">
        <f>IFERROR('Tabel 5'!CO6/'Tabel 5'!CN6*100-100,"")</f>
        <v>-16.735942246433154</v>
      </c>
      <c r="CP6" s="43">
        <f>IFERROR('Tabel 5'!CP6/'Tabel 5'!CO6*100-100,"")</f>
        <v>1.2340859506716981</v>
      </c>
      <c r="CQ6" s="43">
        <f>IFERROR('Tabel 5'!CQ6/'Tabel 5'!CP6*100-100,"")</f>
        <v>2.6752744437008573</v>
      </c>
      <c r="CR6" s="43">
        <f>IFERROR('Tabel 5'!CR6/'Tabel 5'!CQ6*100-100,"")</f>
        <v>3.6396820735367044</v>
      </c>
      <c r="CS6" s="43">
        <f>IFERROR('Tabel 5'!CS6/'Tabel 5'!CR6*100-100,"")</f>
        <v>17.287546299141781</v>
      </c>
      <c r="CT6" s="43">
        <f>IFERROR('Tabel 5'!CT6/'Tabel 5'!CS6*100-100,"")</f>
        <v>-12.709425744357262</v>
      </c>
      <c r="CU6" s="43">
        <f>IFERROR('Tabel 5'!CU6/'Tabel 5'!CT6*100-100,"")</f>
        <v>-0.14239303106077728</v>
      </c>
      <c r="CV6" s="43">
        <f>IFERROR('Tabel 5'!CV6/'Tabel 5'!CU6*100-100,"")</f>
        <v>-9.1472589802759643</v>
      </c>
      <c r="CW6" s="43">
        <f>IFERROR('Tabel 5'!CW6/'Tabel 5'!CV6*100-100,"")</f>
        <v>-41.794425874068672</v>
      </c>
      <c r="CX6" s="43">
        <f>IFERROR('Tabel 5'!CX6/'Tabel 5'!CW6*100-100,"")</f>
        <v>1.1031698505300653</v>
      </c>
      <c r="CY6" s="43">
        <f>IFERROR('Tabel 5'!CY6/'Tabel 5'!CX6*100-100,"")</f>
        <v>24.133200620549601</v>
      </c>
      <c r="CZ6" s="43">
        <f>IFERROR('Tabel 5'!CZ6/'Tabel 5'!CY6*100-100,"")</f>
        <v>-10.233520083399569</v>
      </c>
      <c r="DA6" s="43">
        <f>IFERROR('Tabel 5'!DA6/'Tabel 5'!CZ6*100-100,"")</f>
        <v>-15.474498388925326</v>
      </c>
      <c r="DB6" s="43">
        <f>IFERROR('Tabel 5'!DB6/'Tabel 5'!DA6*100-100,"")</f>
        <v>-0.62389779300296766</v>
      </c>
      <c r="DC6" s="43">
        <f>IFERROR('Tabel 5'!DC6/'Tabel 5'!DB6*100-100,"")</f>
        <v>2.8102419669507412</v>
      </c>
      <c r="DD6" s="43">
        <f>IFERROR('Tabel 5'!DD6/'Tabel 5'!DC6*100-100,"")</f>
        <v>3.0667905841415148</v>
      </c>
      <c r="DE6" s="43">
        <f>IFERROR('Tabel 5'!DE6/'Tabel 5'!DD6*100-100,"")</f>
        <v>1.8257411003794033</v>
      </c>
      <c r="DF6" s="43">
        <f>IFERROR('Tabel 5'!DF6/'Tabel 5'!DE6*100-100,"")</f>
        <v>-6.7006129058711537</v>
      </c>
      <c r="DG6" s="43">
        <f>IFERROR('Tabel 5'!DG6/'Tabel 5'!DF6*100-100,"")</f>
        <v>2.5360901469243089</v>
      </c>
      <c r="DH6" s="43">
        <f>IFERROR('Tabel 5'!DH6/'Tabel 5'!DG6*100-100,"")</f>
        <v>0.70115145568354365</v>
      </c>
      <c r="DI6" s="43">
        <v>-4.2199500288139902</v>
      </c>
      <c r="DJ6" s="43">
        <v>-3.6734749437979608</v>
      </c>
      <c r="DK6" s="43">
        <v>-2.7129161092841914</v>
      </c>
      <c r="DL6" s="43">
        <v>-11.267551799619858</v>
      </c>
      <c r="DM6" s="43">
        <v>0.2276938990734001</v>
      </c>
      <c r="DN6" s="43">
        <v>0.24293211980228602</v>
      </c>
      <c r="DO6" s="43">
        <v>1.6511115978491864</v>
      </c>
      <c r="DP6" s="43">
        <v>-1.571154439250344</v>
      </c>
      <c r="DQ6" s="43">
        <v>4.3449057534797442</v>
      </c>
      <c r="DR6" s="43">
        <v>1.534321318662224</v>
      </c>
      <c r="DS6" s="43">
        <v>-5.7872930469667576</v>
      </c>
      <c r="DT6" s="43">
        <v>3.2620999894727554</v>
      </c>
      <c r="DU6" s="43">
        <v>3.0776973029057464</v>
      </c>
      <c r="DV6" s="43">
        <v>0.92406734776024901</v>
      </c>
      <c r="DW6" s="43">
        <v>4.1857925709085197</v>
      </c>
      <c r="DX6" s="43">
        <v>-0.8810700385468051</v>
      </c>
      <c r="DY6" s="43">
        <v>-2.4711222427886481</v>
      </c>
      <c r="DZ6" s="43">
        <v>-5.1161238233112023</v>
      </c>
      <c r="EA6" s="43">
        <v>1.8148172228782622</v>
      </c>
      <c r="EB6" s="43">
        <v>0.24022341382485823</v>
      </c>
      <c r="EC6" s="43">
        <v>5.4087275288534409</v>
      </c>
      <c r="ED6" s="43">
        <v>-0.98769909236983144</v>
      </c>
      <c r="EE6" s="43">
        <v>1.2095894462881729</v>
      </c>
      <c r="EF6" s="43">
        <v>1.6020431688270831</v>
      </c>
      <c r="EG6" s="43">
        <v>5.4198395141710431</v>
      </c>
      <c r="EH6" s="43">
        <v>-1.1158994185326621</v>
      </c>
      <c r="EI6" s="43">
        <v>1.7263267039920649</v>
      </c>
      <c r="EJ6" s="43">
        <v>-0.50010164699491044</v>
      </c>
      <c r="EK6" s="43">
        <v>0.76181543654896267</v>
      </c>
      <c r="EL6" s="43">
        <v>-1.0632458238103881</v>
      </c>
      <c r="EM6" s="43">
        <v>-1.1183622242305513</v>
      </c>
      <c r="EN6" s="43">
        <v>-2.3953786591793591</v>
      </c>
      <c r="EO6" s="43">
        <v>4.5392009276745471</v>
      </c>
      <c r="EP6" s="43">
        <v>-1.4696643486551308</v>
      </c>
      <c r="EQ6" s="43">
        <v>-0.18174929480855306</v>
      </c>
      <c r="ER6" s="43">
        <v>20.230101671306766</v>
      </c>
      <c r="ES6" s="43">
        <v>4.8036522231599044</v>
      </c>
      <c r="ET6" s="43">
        <v>0.32203189205535221</v>
      </c>
      <c r="EU6" s="43">
        <v>-0.9674475685398809</v>
      </c>
      <c r="EV6" s="43">
        <v>3.1697984247374134</v>
      </c>
      <c r="EW6" s="43">
        <v>-4.3868715750225329</v>
      </c>
      <c r="EX6" s="43">
        <v>-6.6277027683455225</v>
      </c>
      <c r="EY6" s="104">
        <v>2.2428062645518665E-2</v>
      </c>
      <c r="EZ6" s="43">
        <v>-1.1963493257657332</v>
      </c>
      <c r="FA6" s="43">
        <v>-0.9552712511247119</v>
      </c>
      <c r="FB6" s="43">
        <v>-9.461744252686854</v>
      </c>
      <c r="FC6" s="43">
        <v>-7.5550032428392537</v>
      </c>
      <c r="FD6" s="43">
        <v>20.528779007032494</v>
      </c>
      <c r="FE6" s="43">
        <v>-17.309043715876314</v>
      </c>
      <c r="FF6" s="43">
        <v>-3.896076926060521</v>
      </c>
      <c r="FG6" s="43">
        <v>-8.6656704302712217E-2</v>
      </c>
      <c r="FH6" s="43">
        <v>3.9080487048062551</v>
      </c>
      <c r="FI6" s="43">
        <v>0.78591462012485014</v>
      </c>
      <c r="FJ6" s="43">
        <v>-2.6770639861602663</v>
      </c>
      <c r="FK6" s="104">
        <v>5.693900806857255</v>
      </c>
      <c r="FL6" s="43">
        <v>0.36083621895177664</v>
      </c>
      <c r="FM6" s="44">
        <v>7.0527521802495663</v>
      </c>
      <c r="FN6" s="43">
        <v>-6.0244586860632392</v>
      </c>
      <c r="FO6" s="43">
        <v>-0.81362564982699892</v>
      </c>
      <c r="FP6" s="43">
        <v>12.883657436171859</v>
      </c>
      <c r="FQ6" s="43">
        <v>-8.8515730729026192</v>
      </c>
      <c r="FR6" s="53" t="s">
        <v>72</v>
      </c>
      <c r="FT6" s="59">
        <f>FP6-FO6</f>
        <v>13.697283085998858</v>
      </c>
      <c r="FU6" s="130">
        <f>FQ6-FP6</f>
        <v>-21.735230509074476</v>
      </c>
      <c r="FW6" s="138"/>
      <c r="FX6" s="138"/>
    </row>
    <row r="7" spans="1:180" ht="18" customHeight="1">
      <c r="A7" s="45" t="s">
        <v>73</v>
      </c>
      <c r="B7" s="47">
        <v>6.1326927299538925</v>
      </c>
      <c r="C7" s="47">
        <f>IFERROR('Tabel 5'!C7/'Tabel 5'!B7*100-100,"")</f>
        <v>-8.5562588322424489</v>
      </c>
      <c r="D7" s="47">
        <f>IFERROR('Tabel 5'!D7/'Tabel 5'!C7*100-100,"")</f>
        <v>2.1163855544476178</v>
      </c>
      <c r="E7" s="47">
        <f>IFERROR('Tabel 5'!E7/'Tabel 5'!D7*100-100,"")</f>
        <v>-2.2358882754447365</v>
      </c>
      <c r="F7" s="47">
        <f>IFERROR('Tabel 5'!F7/'Tabel 5'!E7*100-100,"")</f>
        <v>0.59724269087342918</v>
      </c>
      <c r="G7" s="47">
        <f>IFERROR('Tabel 5'!G7/'Tabel 5'!F7*100-100,"")</f>
        <v>1.136800449871302</v>
      </c>
      <c r="H7" s="47">
        <f>IFERROR('Tabel 5'!H7/'Tabel 5'!G7*100-100,"")</f>
        <v>12.156716763372046</v>
      </c>
      <c r="I7" s="47">
        <f>IFERROR('Tabel 5'!I7/'Tabel 5'!H7*100-100,"")</f>
        <v>8.8466139809608251</v>
      </c>
      <c r="J7" s="47">
        <f>IFERROR('Tabel 5'!J7/'Tabel 5'!I7*100-100,"")</f>
        <v>-15.608481495684146</v>
      </c>
      <c r="K7" s="47">
        <f>IFERROR('Tabel 5'!K7/'Tabel 5'!J7*100-100,"")</f>
        <v>-1.6210236839034025</v>
      </c>
      <c r="L7" s="47">
        <f>IFERROR('Tabel 5'!L7/'Tabel 5'!K7*100-100,"")</f>
        <v>2.8125978928662931</v>
      </c>
      <c r="M7" s="48">
        <f>IFERROR('Tabel 5'!M7/'Tabel 5'!L7*100-100,"")</f>
        <v>6.4694405629686287</v>
      </c>
      <c r="N7" s="47">
        <f>IFERROR('Tabel 5'!N7/'Tabel 5'!M7*100-100,"")</f>
        <v>-6.9125031645551474</v>
      </c>
      <c r="O7" s="47">
        <f>IFERROR('Tabel 5'!O7/'Tabel 5'!N7*100-100,"")</f>
        <v>-5.6959889685469562</v>
      </c>
      <c r="P7" s="47">
        <f>IFERROR('Tabel 5'!P7/'Tabel 5'!O7*100-100,"")</f>
        <v>-8.549188825261183</v>
      </c>
      <c r="Q7" s="47">
        <f>IFERROR('Tabel 5'!Q7/'Tabel 5'!P7*100-100,"")</f>
        <v>-2.5125360235919345</v>
      </c>
      <c r="R7" s="47">
        <f>IFERROR('Tabel 5'!R7/'Tabel 5'!Q7*100-100,"")</f>
        <v>6.329072138185893</v>
      </c>
      <c r="S7" s="47">
        <f>IFERROR('Tabel 5'!S7/'Tabel 5'!R7*100-100,"")</f>
        <v>24.665536085656782</v>
      </c>
      <c r="T7" s="47">
        <f>IFERROR('Tabel 5'!T7/'Tabel 5'!S7*100-100,"")</f>
        <v>-1.9327743876005172</v>
      </c>
      <c r="U7" s="47">
        <f>IFERROR('Tabel 5'!U7/'Tabel 5'!T7*100-100,"")</f>
        <v>-2.021024566190718</v>
      </c>
      <c r="V7" s="47">
        <f>IFERROR('Tabel 5'!V7/'Tabel 5'!U7*100-100,"")</f>
        <v>-2.4720804157903729</v>
      </c>
      <c r="W7" s="47">
        <f>IFERROR('Tabel 5'!W7/'Tabel 5'!V7*100-100,"")</f>
        <v>-9.9047902527416909E-2</v>
      </c>
      <c r="X7" s="47">
        <f>IFERROR('Tabel 5'!X7/'Tabel 5'!W7*100-100,"")</f>
        <v>10.388219675190143</v>
      </c>
      <c r="Y7" s="48">
        <f>IFERROR('Tabel 5'!Y7/'Tabel 5'!X7*100-100,"")</f>
        <v>23.379981506585494</v>
      </c>
      <c r="Z7" s="47">
        <f>IFERROR('Tabel 5'!Z7/'Tabel 5'!Y7*100-100,"")</f>
        <v>-8.4308799116498392</v>
      </c>
      <c r="AA7" s="47">
        <f>IFERROR('Tabel 5'!AA7/'Tabel 5'!Z7*100-100,"")</f>
        <v>-5.4644761235952473</v>
      </c>
      <c r="AB7" s="47">
        <f>IFERROR('Tabel 5'!AB7/'Tabel 5'!AA7*100-100,"")</f>
        <v>3.223458942521205</v>
      </c>
      <c r="AC7" s="47">
        <f>IFERROR('Tabel 5'!AC7/'Tabel 5'!AB7*100-100,"")</f>
        <v>-1.5751246645851609</v>
      </c>
      <c r="AD7" s="47">
        <f>IFERROR('Tabel 5'!AD7/'Tabel 5'!AC7*100-100,"")</f>
        <v>4.7571678239731057</v>
      </c>
      <c r="AE7" s="47">
        <f>IFERROR('Tabel 5'!AE7/'Tabel 5'!AD7*100-100,"")</f>
        <v>6.6651785662971292</v>
      </c>
      <c r="AF7" s="47">
        <f>IFERROR('Tabel 5'!AF7/'Tabel 5'!AE7*100-100,"")</f>
        <v>34.65072266791239</v>
      </c>
      <c r="AG7" s="47">
        <f>IFERROR('Tabel 5'!AG7/'Tabel 5'!AF7*100-100,"")</f>
        <v>-3.7883905662056208</v>
      </c>
      <c r="AH7" s="47">
        <f>IFERROR('Tabel 5'!AH7/'Tabel 5'!AG7*100-100,"")</f>
        <v>0.17579952421363032</v>
      </c>
      <c r="AI7" s="47">
        <f>IFERROR('Tabel 5'!AI7/'Tabel 5'!AH7*100-100,"")</f>
        <v>1.3774569304822819</v>
      </c>
      <c r="AJ7" s="47">
        <f>IFERROR('Tabel 5'!AJ7/'Tabel 5'!AI7*100-100,"")</f>
        <v>-0.8262333062276781</v>
      </c>
      <c r="AK7" s="48">
        <f>IFERROR('Tabel 5'!AK7/'Tabel 5'!AJ7*100-100,"")</f>
        <v>10.230850883746228</v>
      </c>
      <c r="AL7" s="47">
        <f>IFERROR('Tabel 5'!AL7/'Tabel 5'!AK7*100-100,"")</f>
        <v>-1.0248273396777563</v>
      </c>
      <c r="AM7" s="47">
        <f>IFERROR('Tabel 5'!AM7/'Tabel 5'!AL7*100-100,"")</f>
        <v>4.2153257036863181</v>
      </c>
      <c r="AN7" s="47">
        <f>IFERROR('Tabel 5'!AN7/'Tabel 5'!AM7*100-100,"")</f>
        <v>2.5680029755485521</v>
      </c>
      <c r="AO7" s="47">
        <f>IFERROR('Tabel 5'!AO7/'Tabel 5'!AN7*100-100,"")</f>
        <v>3.692150776119135</v>
      </c>
      <c r="AP7" s="47">
        <f>IFERROR('Tabel 5'!AP7/'Tabel 5'!AO7*100-100,"")</f>
        <v>2.5443601226466654</v>
      </c>
      <c r="AQ7" s="47">
        <f>IFERROR('Tabel 5'!AQ7/'Tabel 5'!AP7*100-100,"")</f>
        <v>6.5300159447709376</v>
      </c>
      <c r="AR7" s="47">
        <f>IFERROR('Tabel 5'!AR7/'Tabel 5'!AQ7*100-100,"")</f>
        <v>6.8206383249231237</v>
      </c>
      <c r="AS7" s="47">
        <f>IFERROR('Tabel 5'!AS7/'Tabel 5'!AR7*100-100,"")</f>
        <v>-5.6984227351516807</v>
      </c>
      <c r="AT7" s="47">
        <f>IFERROR('Tabel 5'!AT7/'Tabel 5'!AS7*100-100,"")</f>
        <v>-0.2787438391474808</v>
      </c>
      <c r="AU7" s="47">
        <f>IFERROR('Tabel 5'!AU7/'Tabel 5'!AT7*100-100,"")</f>
        <v>0.22081691480426002</v>
      </c>
      <c r="AV7" s="47">
        <f>IFERROR('Tabel 5'!AV7/'Tabel 5'!AU7*100-100,"")</f>
        <v>-0.29434141794989443</v>
      </c>
      <c r="AW7" s="48">
        <f>IFERROR('Tabel 5'!AW7/'Tabel 5'!AV7*100-100,"")</f>
        <v>6.9629652517962768</v>
      </c>
      <c r="AX7" s="47">
        <f>IFERROR('Tabel 5'!AX7/'Tabel 5'!AW7*100-100,"")</f>
        <v>3.0662439855934593</v>
      </c>
      <c r="AY7" s="47">
        <f>IFERROR('Tabel 5'!AY7/'Tabel 5'!AX7*100-100,"")</f>
        <v>-0.7537097166764255</v>
      </c>
      <c r="AZ7" s="47">
        <f>IFERROR('Tabel 5'!AZ7/'Tabel 5'!AY7*100-100,"")</f>
        <v>2.9081951542763846</v>
      </c>
      <c r="BA7" s="47">
        <f>IFERROR('Tabel 5'!BA7/'Tabel 5'!AZ7*100-100,"")</f>
        <v>0.69252718970611227</v>
      </c>
      <c r="BB7" s="47">
        <f>IFERROR('Tabel 5'!BB7/'Tabel 5'!BA7*100-100,"")</f>
        <v>1.4777325218647093</v>
      </c>
      <c r="BC7" s="47">
        <f>IFERROR('Tabel 5'!BC7/'Tabel 5'!BB7*100-100,"")</f>
        <v>-0.83979603607448894</v>
      </c>
      <c r="BD7" s="47">
        <f>IFERROR('Tabel 5'!BD7/'Tabel 5'!BC7*100-100,"")</f>
        <v>1.1512605384151158</v>
      </c>
      <c r="BE7" s="47">
        <f>IFERROR('Tabel 5'!BE7/'Tabel 5'!BD7*100-100,"")</f>
        <v>-4.7559277482872204</v>
      </c>
      <c r="BF7" s="47">
        <f>IFERROR('Tabel 5'!BF7/'Tabel 5'!BE7*100-100,"")</f>
        <v>3.3606996599633305</v>
      </c>
      <c r="BG7" s="47">
        <f>IFERROR('Tabel 5'!BG7/'Tabel 5'!BF7*100-100,"")</f>
        <v>-2.5389777221537173</v>
      </c>
      <c r="BH7" s="47">
        <f>IFERROR('Tabel 5'!BH7/'Tabel 5'!BG7*100-100,"")</f>
        <v>3.7378359654671129</v>
      </c>
      <c r="BI7" s="48">
        <f>IFERROR('Tabel 5'!BI7/'Tabel 5'!BH7*100-100,"")</f>
        <v>6.8807662161140257</v>
      </c>
      <c r="BJ7" s="47">
        <f>IFERROR('Tabel 5'!BJ7/'Tabel 5'!BI7*100-100,"")</f>
        <v>-2.125002152352863</v>
      </c>
      <c r="BK7" s="47">
        <f>IFERROR('Tabel 5'!BK7/'Tabel 5'!BJ7*100-100,"")</f>
        <v>-3.8624374846379652</v>
      </c>
      <c r="BL7" s="47">
        <f>IFERROR('Tabel 5'!BL7/'Tabel 5'!BK7*100-100,"")</f>
        <v>1.3177588635272457</v>
      </c>
      <c r="BM7" s="47">
        <f>IFERROR('Tabel 5'!BM7/'Tabel 5'!BL7*100-100,"")</f>
        <v>0.73211833423330575</v>
      </c>
      <c r="BN7" s="47">
        <f>IFERROR('Tabel 5'!BN7/'Tabel 5'!BM7*100-100,"")</f>
        <v>3.3998924749578663</v>
      </c>
      <c r="BO7" s="47">
        <f>IFERROR('Tabel 5'!BO7/'Tabel 5'!BN7*100-100,"")</f>
        <v>1.1349448870274728</v>
      </c>
      <c r="BP7" s="47">
        <f>IFERROR('Tabel 5'!BP7/'Tabel 5'!BO7*100-100,"")</f>
        <v>-5.8742822017780441</v>
      </c>
      <c r="BQ7" s="47">
        <f>IFERROR('Tabel 5'!BQ7/'Tabel 5'!BP7*100-100,"")</f>
        <v>-3.2194919907348236</v>
      </c>
      <c r="BR7" s="47">
        <f>IFERROR('Tabel 5'!BR7/'Tabel 5'!BQ7*100-100,"")</f>
        <v>-0.35011289513407462</v>
      </c>
      <c r="BS7" s="47">
        <f>IFERROR('Tabel 5'!BS7/'Tabel 5'!BR7*100-100,"")</f>
        <v>-0.30232031162459805</v>
      </c>
      <c r="BT7" s="47">
        <f>IFERROR('Tabel 5'!BT7/'Tabel 5'!BS7*100-100,"")</f>
        <v>1.3511523138576251</v>
      </c>
      <c r="BU7" s="48">
        <f>IFERROR('Tabel 5'!BU7/'Tabel 5'!BT7*100-100,"")</f>
        <v>5.3828852841124757</v>
      </c>
      <c r="BV7" s="47">
        <f>IFERROR('Tabel 5'!BV7/'Tabel 5'!BU7*100-100,"")</f>
        <v>-9.3515568768300312</v>
      </c>
      <c r="BW7" s="47">
        <f>IFERROR('Tabel 5'!BW7/'Tabel 5'!BV7*100-100,"")</f>
        <v>-3.962119961878912</v>
      </c>
      <c r="BX7" s="47">
        <f>IFERROR('Tabel 5'!BX7/'Tabel 5'!BW7*100-100,"")</f>
        <v>-0.18008333800287346</v>
      </c>
      <c r="BY7" s="47">
        <f>IFERROR('Tabel 5'!BY7/'Tabel 5'!BX7*100-100,"")</f>
        <v>0.57799736173271299</v>
      </c>
      <c r="BZ7" s="47">
        <f>IFERROR('Tabel 5'!BZ7/'Tabel 5'!BY7*100-100,"")</f>
        <v>-0.77983579402339842</v>
      </c>
      <c r="CA7" s="47">
        <f>IFERROR('Tabel 5'!CA7/'Tabel 5'!BZ7*100-100,"")</f>
        <v>2.487373573676237</v>
      </c>
      <c r="CB7" s="47">
        <f>IFERROR('Tabel 5'!CB7/'Tabel 5'!CA7*100-100,"")</f>
        <v>-4.4839848537594804</v>
      </c>
      <c r="CC7" s="47">
        <f>IFERROR('Tabel 5'!CC7/'Tabel 5'!CB7*100-100,"")</f>
        <v>-0.17998249253068366</v>
      </c>
      <c r="CD7" s="47">
        <f>IFERROR('Tabel 5'!CD7/'Tabel 5'!CC7*100-100,"")</f>
        <v>-5.3661659119444067</v>
      </c>
      <c r="CE7" s="47">
        <f>IFERROR('Tabel 5'!CE7/'Tabel 5'!CD7*100-100,"")</f>
        <v>-6.8228426031434424</v>
      </c>
      <c r="CF7" s="47">
        <f>IFERROR('Tabel 5'!CF7/'Tabel 5'!CE7*100-100,"")</f>
        <v>-1.1759758883135731</v>
      </c>
      <c r="CG7" s="47">
        <f>IFERROR('Tabel 5'!CG7/'Tabel 5'!CF7*100-100,"")</f>
        <v>19.659318887321177</v>
      </c>
      <c r="CH7" s="47">
        <f>IFERROR('Tabel 5'!CH7/'Tabel 5'!CG7*100-100,"")</f>
        <v>-11.475704674849908</v>
      </c>
      <c r="CI7" s="47">
        <f>IFERROR('Tabel 5'!CI7/'Tabel 5'!CH7*100-100,"")</f>
        <v>-0.96106477973803806</v>
      </c>
      <c r="CJ7" s="47">
        <f>IFERROR('Tabel 5'!CJ7/'Tabel 5'!CI7*100-100,"")</f>
        <v>0.76283083287869147</v>
      </c>
      <c r="CK7" s="47">
        <f>IFERROR('Tabel 5'!CK7/'Tabel 5'!CJ7*100-100,"")</f>
        <v>1.0070247218530568</v>
      </c>
      <c r="CL7" s="47">
        <f>IFERROR('Tabel 5'!CL7/'Tabel 5'!CK7*100-100,"")</f>
        <v>3.3727460470752959</v>
      </c>
      <c r="CM7" s="47">
        <f>IFERROR('Tabel 5'!CM7/'Tabel 5'!CL7*100-100,"")</f>
        <v>-3.0607467697606694E-2</v>
      </c>
      <c r="CN7" s="47">
        <f>IFERROR('Tabel 5'!CN7/'Tabel 5'!CM7*100-100,"")</f>
        <v>-1.4237557304620907</v>
      </c>
      <c r="CO7" s="47">
        <f>IFERROR('Tabel 5'!CO7/'Tabel 5'!CN7*100-100,"")</f>
        <v>-0.93953129931630031</v>
      </c>
      <c r="CP7" s="47">
        <f>IFERROR('Tabel 5'!CP7/'Tabel 5'!CO7*100-100,"")</f>
        <v>-1.7376767155029142</v>
      </c>
      <c r="CQ7" s="47">
        <f>IFERROR('Tabel 5'!CQ7/'Tabel 5'!CP7*100-100,"")</f>
        <v>0.17240370719851228</v>
      </c>
      <c r="CR7" s="47">
        <f>IFERROR('Tabel 5'!CR7/'Tabel 5'!CQ7*100-100,"")</f>
        <v>-0.37311372836424539</v>
      </c>
      <c r="CS7" s="47">
        <f>IFERROR('Tabel 5'!CS7/'Tabel 5'!CR7*100-100,"")</f>
        <v>7.9623608684782141</v>
      </c>
      <c r="CT7" s="47">
        <f>IFERROR('Tabel 5'!CT7/'Tabel 5'!CS7*100-100,"")</f>
        <v>-7.4020126917062896</v>
      </c>
      <c r="CU7" s="47">
        <f>IFERROR('Tabel 5'!CU7/'Tabel 5'!CT7*100-100,"")</f>
        <v>-1.3006147515502136</v>
      </c>
      <c r="CV7" s="47">
        <f>IFERROR('Tabel 5'!CV7/'Tabel 5'!CU7*100-100,"")</f>
        <v>-3.4732752712947672</v>
      </c>
      <c r="CW7" s="47">
        <f>IFERROR('Tabel 5'!CW7/'Tabel 5'!CV7*100-100,"")</f>
        <v>-5.7509471564301293</v>
      </c>
      <c r="CX7" s="47">
        <f>IFERROR('Tabel 5'!CX7/'Tabel 5'!CW7*100-100,"")</f>
        <v>-5.8873601548083911</v>
      </c>
      <c r="CY7" s="47">
        <f>IFERROR('Tabel 5'!CY7/'Tabel 5'!CX7*100-100,"")</f>
        <v>-0.73178215601261343</v>
      </c>
      <c r="CZ7" s="47">
        <f>IFERROR('Tabel 5'!CZ7/'Tabel 5'!CY7*100-100,"")</f>
        <v>1.0564745171482315</v>
      </c>
      <c r="DA7" s="47">
        <f>IFERROR('Tabel 5'!DA7/'Tabel 5'!CZ7*100-100,"")</f>
        <v>0.98102898635401914</v>
      </c>
      <c r="DB7" s="47">
        <f>IFERROR('Tabel 5'!DB7/'Tabel 5'!DA7*100-100,"")</f>
        <v>-2.2433260972824058</v>
      </c>
      <c r="DC7" s="47">
        <f>IFERROR('Tabel 5'!DC7/'Tabel 5'!DB7*100-100,"")</f>
        <v>-11.188392072305192</v>
      </c>
      <c r="DD7" s="47">
        <f>IFERROR('Tabel 5'!DD7/'Tabel 5'!DC7*100-100,"")</f>
        <v>-4.8837869189253098</v>
      </c>
      <c r="DE7" s="47">
        <f>IFERROR('Tabel 5'!DE7/'Tabel 5'!DD7*100-100,"")</f>
        <v>1.521688359452142</v>
      </c>
      <c r="DF7" s="47">
        <f>IFERROR('Tabel 5'!DF7/'Tabel 5'!DE7*100-100,"")</f>
        <v>-4.7782036970322679</v>
      </c>
      <c r="DG7" s="47">
        <f>IFERROR('Tabel 5'!DG7/'Tabel 5'!DF7*100-100,"")</f>
        <v>-2.2018060815546079</v>
      </c>
      <c r="DH7" s="47">
        <f>IFERROR('Tabel 5'!DH7/'Tabel 5'!DG7*100-100,"")</f>
        <v>-0.19770961630068484</v>
      </c>
      <c r="DI7" s="47">
        <v>3.3336895384901144</v>
      </c>
      <c r="DJ7" s="47">
        <v>4.3859183121780498</v>
      </c>
      <c r="DK7" s="47">
        <v>-4.9626960782060081</v>
      </c>
      <c r="DL7" s="47">
        <v>-8.2372776817195241</v>
      </c>
      <c r="DM7" s="47">
        <v>1.0446389945367063</v>
      </c>
      <c r="DN7" s="47">
        <v>0.80569469247881997</v>
      </c>
      <c r="DO7" s="47">
        <v>1.1960834941194154</v>
      </c>
      <c r="DP7" s="47">
        <v>-0.31016022457680537</v>
      </c>
      <c r="DQ7" s="47">
        <v>1.7976537200126153</v>
      </c>
      <c r="DR7" s="47">
        <v>-1.304553248968654</v>
      </c>
      <c r="DS7" s="47">
        <v>-0.50482955900054138</v>
      </c>
      <c r="DT7" s="47">
        <v>-9.1363817274792147E-2</v>
      </c>
      <c r="DU7" s="47">
        <v>25.651462523563893</v>
      </c>
      <c r="DV7" s="47">
        <v>-8.8418643819847098</v>
      </c>
      <c r="DW7" s="47">
        <v>-8.9690452500480244</v>
      </c>
      <c r="DX7" s="47">
        <v>-15.448583885377499</v>
      </c>
      <c r="DY7" s="47">
        <v>3.0917717684282087</v>
      </c>
      <c r="DZ7" s="47">
        <v>-2.1555282499303496</v>
      </c>
      <c r="EA7" s="47">
        <v>5.499965705558707</v>
      </c>
      <c r="EB7" s="47">
        <v>-2.6896490513915072</v>
      </c>
      <c r="EC7" s="47">
        <v>11.784406385094236</v>
      </c>
      <c r="ED7" s="47">
        <v>-6.6471399930584818</v>
      </c>
      <c r="EE7" s="47">
        <v>-4.9126580121288566</v>
      </c>
      <c r="EF7" s="47">
        <v>18.481207113167542</v>
      </c>
      <c r="EG7" s="47">
        <v>33.058417101046309</v>
      </c>
      <c r="EH7" s="47">
        <v>-22.182030275935805</v>
      </c>
      <c r="EI7" s="47">
        <v>2.4424965721221437</v>
      </c>
      <c r="EJ7" s="47">
        <v>-14.346235260268514</v>
      </c>
      <c r="EK7" s="47">
        <v>-5.9670969479603926</v>
      </c>
      <c r="EL7" s="47">
        <v>-0.14847210863178084</v>
      </c>
      <c r="EM7" s="47">
        <v>2.3973937502695497</v>
      </c>
      <c r="EN7" s="47">
        <v>1.304577930112738</v>
      </c>
      <c r="EO7" s="47">
        <v>9.3182145936864238</v>
      </c>
      <c r="EP7" s="47">
        <v>-6.4880880861550754</v>
      </c>
      <c r="EQ7" s="47">
        <v>6.4991010186488118</v>
      </c>
      <c r="ER7" s="47">
        <v>26.756685456936282</v>
      </c>
      <c r="ES7" s="47">
        <v>1.8020562497260029</v>
      </c>
      <c r="ET7" s="47">
        <v>-7.0988947574209931</v>
      </c>
      <c r="EU7" s="47">
        <v>-1.1294365689647368</v>
      </c>
      <c r="EV7" s="47">
        <v>-20.840905593171456</v>
      </c>
      <c r="EW7" s="47">
        <v>-0.53703886627796127</v>
      </c>
      <c r="EX7" s="47">
        <v>-0.47790491743937569</v>
      </c>
      <c r="EY7" s="47">
        <v>3.8227313517831707</v>
      </c>
      <c r="EZ7" s="47">
        <v>-0.52088398946272818</v>
      </c>
      <c r="FA7" s="47">
        <v>8.5479661035786201</v>
      </c>
      <c r="FB7" s="47">
        <v>-8.5928587893274173</v>
      </c>
      <c r="FC7" s="47">
        <v>10.65948519176918</v>
      </c>
      <c r="FD7" s="47">
        <v>27.646152260315194</v>
      </c>
      <c r="FE7" s="47">
        <v>-20.107759931574677</v>
      </c>
      <c r="FF7" s="47">
        <v>-3.3708125183632864</v>
      </c>
      <c r="FG7" s="47">
        <v>-2.4838019949813939</v>
      </c>
      <c r="FH7" s="47">
        <v>-15.807740189549978</v>
      </c>
      <c r="FI7" s="47">
        <v>0.39049053597219885</v>
      </c>
      <c r="FJ7" s="47">
        <v>-3.983447456460254</v>
      </c>
      <c r="FK7" s="47">
        <v>3.3853009551381819</v>
      </c>
      <c r="FL7" s="47">
        <v>0.23966705536695443</v>
      </c>
      <c r="FM7" s="48">
        <v>14.275705200917255</v>
      </c>
      <c r="FN7" s="47">
        <v>-0.98031587228863959</v>
      </c>
      <c r="FO7" s="47">
        <v>6.8914770442726869</v>
      </c>
      <c r="FP7" s="47">
        <v>21.271911756694696</v>
      </c>
      <c r="FQ7" s="47">
        <v>-18.75399102377494</v>
      </c>
      <c r="FR7" s="54" t="s">
        <v>73</v>
      </c>
      <c r="FT7" s="60">
        <f>FP7-FO7</f>
        <v>14.380434712422009</v>
      </c>
      <c r="FU7" s="131">
        <f>FQ7-FP7</f>
        <v>-40.025902780469636</v>
      </c>
      <c r="FW7" s="138"/>
      <c r="FX7" s="138"/>
    </row>
    <row r="8" spans="1:180" ht="18" customHeight="1">
      <c r="A8" s="41" t="s">
        <v>74</v>
      </c>
      <c r="B8" s="43">
        <v>1.9041707396980412</v>
      </c>
      <c r="C8" s="43">
        <f>IFERROR('Tabel 5'!C8/'Tabel 5'!B8*100-100,"")</f>
        <v>-0.15303609708257682</v>
      </c>
      <c r="D8" s="43">
        <f>IFERROR('Tabel 5'!D8/'Tabel 5'!C8*100-100,"")</f>
        <v>0.85510344263137483</v>
      </c>
      <c r="E8" s="43">
        <f>IFERROR('Tabel 5'!E8/'Tabel 5'!D8*100-100,"")</f>
        <v>-1.8638213552657845</v>
      </c>
      <c r="F8" s="43">
        <f>IFERROR('Tabel 5'!F8/'Tabel 5'!E8*100-100,"")</f>
        <v>2.6732264858739541</v>
      </c>
      <c r="G8" s="43">
        <f>IFERROR('Tabel 5'!G8/'Tabel 5'!F8*100-100,"")</f>
        <v>8.5935518113425786</v>
      </c>
      <c r="H8" s="43">
        <f>IFERROR('Tabel 5'!H8/'Tabel 5'!G8*100-100,"")</f>
        <v>6.7265879581772623</v>
      </c>
      <c r="I8" s="43">
        <f>IFERROR('Tabel 5'!I8/'Tabel 5'!H8*100-100,"")</f>
        <v>1.9357969377609976</v>
      </c>
      <c r="J8" s="43">
        <f>IFERROR('Tabel 5'!J8/'Tabel 5'!I8*100-100,"")</f>
        <v>0.12837903653546334</v>
      </c>
      <c r="K8" s="43">
        <f>IFERROR('Tabel 5'!K8/'Tabel 5'!J8*100-100,"")</f>
        <v>8.3518304335214566E-2</v>
      </c>
      <c r="L8" s="43">
        <f>IFERROR('Tabel 5'!L8/'Tabel 5'!K8*100-100,"")</f>
        <v>-0.78155032813408809</v>
      </c>
      <c r="M8" s="44">
        <f>IFERROR('Tabel 5'!M8/'Tabel 5'!L8*100-100,"")</f>
        <v>-0.37238257710953349</v>
      </c>
      <c r="N8" s="43">
        <f>IFERROR('Tabel 5'!N8/'Tabel 5'!M8*100-100,"")</f>
        <v>-2.3122163180203472</v>
      </c>
      <c r="O8" s="43">
        <f>IFERROR('Tabel 5'!O8/'Tabel 5'!N8*100-100,"")</f>
        <v>-1.3908001508263368</v>
      </c>
      <c r="P8" s="43">
        <f>IFERROR('Tabel 5'!P8/'Tabel 5'!O8*100-100,"")</f>
        <v>5.943133892239743</v>
      </c>
      <c r="Q8" s="43">
        <f>IFERROR('Tabel 5'!Q8/'Tabel 5'!P8*100-100,"")</f>
        <v>2.9386339039655809</v>
      </c>
      <c r="R8" s="43">
        <f>IFERROR('Tabel 5'!R8/'Tabel 5'!Q8*100-100,"")</f>
        <v>5.62607624311417</v>
      </c>
      <c r="S8" s="43">
        <f>IFERROR('Tabel 5'!S8/'Tabel 5'!R8*100-100,"")</f>
        <v>-1.239111299540312</v>
      </c>
      <c r="T8" s="43">
        <f>IFERROR('Tabel 5'!T8/'Tabel 5'!S8*100-100,"")</f>
        <v>12.539649573578487</v>
      </c>
      <c r="U8" s="43">
        <f>IFERROR('Tabel 5'!U8/'Tabel 5'!T8*100-100,"")</f>
        <v>-7.4683538482106968</v>
      </c>
      <c r="V8" s="43">
        <f>IFERROR('Tabel 5'!V8/'Tabel 5'!U8*100-100,"")</f>
        <v>1.5725377015001811</v>
      </c>
      <c r="W8" s="43">
        <f>IFERROR('Tabel 5'!W8/'Tabel 5'!V8*100-100,"")</f>
        <v>2.056257646265891</v>
      </c>
      <c r="X8" s="43">
        <f>IFERROR('Tabel 5'!X8/'Tabel 5'!W8*100-100,"")</f>
        <v>-4.0906191467570068</v>
      </c>
      <c r="Y8" s="44">
        <f>IFERROR('Tabel 5'!Y8/'Tabel 5'!X8*100-100,"")</f>
        <v>3.4962732112532535</v>
      </c>
      <c r="Z8" s="43">
        <f>IFERROR('Tabel 5'!Z8/'Tabel 5'!Y8*100-100,"")</f>
        <v>1.8731134526648248</v>
      </c>
      <c r="AA8" s="43">
        <f>IFERROR('Tabel 5'!AA8/'Tabel 5'!Z8*100-100,"")</f>
        <v>-0.3436120746038398</v>
      </c>
      <c r="AB8" s="43">
        <f>IFERROR('Tabel 5'!AB8/'Tabel 5'!AA8*100-100,"")</f>
        <v>1.8463246371884168</v>
      </c>
      <c r="AC8" s="43">
        <f>IFERROR('Tabel 5'!AC8/'Tabel 5'!AB8*100-100,"")</f>
        <v>0.21390129380868927</v>
      </c>
      <c r="AD8" s="43">
        <f>IFERROR('Tabel 5'!AD8/'Tabel 5'!AC8*100-100,"")</f>
        <v>1.5851081782435728</v>
      </c>
      <c r="AE8" s="43">
        <f>IFERROR('Tabel 5'!AE8/'Tabel 5'!AD8*100-100,"")</f>
        <v>-2.2101552432912541</v>
      </c>
      <c r="AF8" s="43">
        <f>IFERROR('Tabel 5'!AF8/'Tabel 5'!AE8*100-100,"")</f>
        <v>10.8604163872984</v>
      </c>
      <c r="AG8" s="43">
        <f>IFERROR('Tabel 5'!AG8/'Tabel 5'!AF8*100-100,"")</f>
        <v>-9.4666105473540512</v>
      </c>
      <c r="AH8" s="43">
        <f>IFERROR('Tabel 5'!AH8/'Tabel 5'!AG8*100-100,"")</f>
        <v>2.0263846876943319</v>
      </c>
      <c r="AI8" s="43">
        <f>IFERROR('Tabel 5'!AI8/'Tabel 5'!AH8*100-100,"")</f>
        <v>1.0406368954663634</v>
      </c>
      <c r="AJ8" s="43">
        <f>IFERROR('Tabel 5'!AJ8/'Tabel 5'!AI8*100-100,"")</f>
        <v>-2.8768850978020311</v>
      </c>
      <c r="AK8" s="44">
        <f>IFERROR('Tabel 5'!AK8/'Tabel 5'!AJ8*100-100,"")</f>
        <v>-3.2436273300735934</v>
      </c>
      <c r="AL8" s="43">
        <f>IFERROR('Tabel 5'!AL8/'Tabel 5'!AK8*100-100,"")</f>
        <v>-0.84583047846874138</v>
      </c>
      <c r="AM8" s="43">
        <f>IFERROR('Tabel 5'!AM8/'Tabel 5'!AL8*100-100,"")</f>
        <v>1.9365398725700516</v>
      </c>
      <c r="AN8" s="43">
        <f>IFERROR('Tabel 5'!AN8/'Tabel 5'!AM8*100-100,"")</f>
        <v>1.0793843311655849</v>
      </c>
      <c r="AO8" s="43">
        <f>IFERROR('Tabel 5'!AO8/'Tabel 5'!AN8*100-100,"")</f>
        <v>-2.415459065776588</v>
      </c>
      <c r="AP8" s="43">
        <f>IFERROR('Tabel 5'!AP8/'Tabel 5'!AO8*100-100,"")</f>
        <v>4.5764049630456753</v>
      </c>
      <c r="AQ8" s="43">
        <f>IFERROR('Tabel 5'!AQ8/'Tabel 5'!AP8*100-100,"")</f>
        <v>-4.1999283133697389</v>
      </c>
      <c r="AR8" s="43">
        <f>IFERROR('Tabel 5'!AR8/'Tabel 5'!AQ8*100-100,"")</f>
        <v>-2.8385761668255611</v>
      </c>
      <c r="AS8" s="43">
        <f>IFERROR('Tabel 5'!AS8/'Tabel 5'!AR8*100-100,"")</f>
        <v>0.84093974661077198</v>
      </c>
      <c r="AT8" s="43">
        <f>IFERROR('Tabel 5'!AT8/'Tabel 5'!AS8*100-100,"")</f>
        <v>-1.6365190446837943</v>
      </c>
      <c r="AU8" s="43">
        <f>IFERROR('Tabel 5'!AU8/'Tabel 5'!AT8*100-100,"")</f>
        <v>1.3234375547800425</v>
      </c>
      <c r="AV8" s="43">
        <f>IFERROR('Tabel 5'!AV8/'Tabel 5'!AU8*100-100,"")</f>
        <v>0.71157763865927848</v>
      </c>
      <c r="AW8" s="44">
        <f>IFERROR('Tabel 5'!AW8/'Tabel 5'!AV8*100-100,"")</f>
        <v>0.5600398771344004</v>
      </c>
      <c r="AX8" s="43">
        <f>IFERROR('Tabel 5'!AX8/'Tabel 5'!AW8*100-100,"")</f>
        <v>-0.34282008739722869</v>
      </c>
      <c r="AY8" s="43">
        <f>IFERROR('Tabel 5'!AY8/'Tabel 5'!AX8*100-100,"")</f>
        <v>-1.1123386015606513</v>
      </c>
      <c r="AZ8" s="43">
        <f>IFERROR('Tabel 5'!AZ8/'Tabel 5'!AY8*100-100,"")</f>
        <v>1.6342575294443122</v>
      </c>
      <c r="BA8" s="43">
        <f>IFERROR('Tabel 5'!BA8/'Tabel 5'!AZ8*100-100,"")</f>
        <v>-1.2202379930295706</v>
      </c>
      <c r="BB8" s="43">
        <f>IFERROR('Tabel 5'!BB8/'Tabel 5'!BA8*100-100,"")</f>
        <v>1.1910011832698899</v>
      </c>
      <c r="BC8" s="43">
        <f>IFERROR('Tabel 5'!BC8/'Tabel 5'!BB8*100-100,"")</f>
        <v>0.35138623752504827</v>
      </c>
      <c r="BD8" s="43">
        <f>IFERROR('Tabel 5'!BD8/'Tabel 5'!BC8*100-100,"")</f>
        <v>0.26888319782871406</v>
      </c>
      <c r="BE8" s="43">
        <f>IFERROR('Tabel 5'!BE8/'Tabel 5'!BD8*100-100,"")</f>
        <v>1.7215157657375073</v>
      </c>
      <c r="BF8" s="43">
        <f>IFERROR('Tabel 5'!BF8/'Tabel 5'!BE8*100-100,"")</f>
        <v>-0.10990407283819081</v>
      </c>
      <c r="BG8" s="43">
        <f>IFERROR('Tabel 5'!BG8/'Tabel 5'!BF8*100-100,"")</f>
        <v>0.4031928806226972</v>
      </c>
      <c r="BH8" s="43">
        <f>IFERROR('Tabel 5'!BH8/'Tabel 5'!BG8*100-100,"")</f>
        <v>-0.79793662938762111</v>
      </c>
      <c r="BI8" s="44">
        <f>IFERROR('Tabel 5'!BI8/'Tabel 5'!BH8*100-100,"")</f>
        <v>1.0509274463935867</v>
      </c>
      <c r="BJ8" s="43">
        <f>IFERROR('Tabel 5'!BJ8/'Tabel 5'!BI8*100-100,"")</f>
        <v>-8.4879270190851628</v>
      </c>
      <c r="BK8" s="43">
        <f>IFERROR('Tabel 5'!BK8/'Tabel 5'!BJ8*100-100,"")</f>
        <v>3.6562984152899389</v>
      </c>
      <c r="BL8" s="43">
        <f>IFERROR('Tabel 5'!BL8/'Tabel 5'!BK8*100-100,"")</f>
        <v>3.4430586798902567</v>
      </c>
      <c r="BM8" s="43">
        <f>IFERROR('Tabel 5'!BM8/'Tabel 5'!BL8*100-100,"")</f>
        <v>1.7054090898929672</v>
      </c>
      <c r="BN8" s="43">
        <f>IFERROR('Tabel 5'!BN8/'Tabel 5'!BM8*100-100,"")</f>
        <v>-0.48439867852370355</v>
      </c>
      <c r="BO8" s="43">
        <f>IFERROR('Tabel 5'!BO8/'Tabel 5'!BN8*100-100,"")</f>
        <v>-2.4748632235213819</v>
      </c>
      <c r="BP8" s="43">
        <f>IFERROR('Tabel 5'!BP8/'Tabel 5'!BO8*100-100,"")</f>
        <v>3.2039730076972432</v>
      </c>
      <c r="BQ8" s="43">
        <f>IFERROR('Tabel 5'!BQ8/'Tabel 5'!BP8*100-100,"")</f>
        <v>3.5876841165989788</v>
      </c>
      <c r="BR8" s="43">
        <f>IFERROR('Tabel 5'!BR8/'Tabel 5'!BQ8*100-100,"")</f>
        <v>1.6071646275715494</v>
      </c>
      <c r="BS8" s="43">
        <f>IFERROR('Tabel 5'!BS8/'Tabel 5'!BR8*100-100,"")</f>
        <v>4.4815570658283548</v>
      </c>
      <c r="BT8" s="43">
        <f>IFERROR('Tabel 5'!BT8/'Tabel 5'!BS8*100-100,"")</f>
        <v>4.2187381438838543</v>
      </c>
      <c r="BU8" s="44">
        <f>IFERROR('Tabel 5'!BU8/'Tabel 5'!BT8*100-100,"")</f>
        <v>0.60766996207601665</v>
      </c>
      <c r="BV8" s="43">
        <f>IFERROR('Tabel 5'!BV8/'Tabel 5'!BU8*100-100,"")</f>
        <v>1.832840348192974</v>
      </c>
      <c r="BW8" s="43">
        <f>IFERROR('Tabel 5'!BW8/'Tabel 5'!BV8*100-100,"")</f>
        <v>7.4969342653316033</v>
      </c>
      <c r="BX8" s="43">
        <f>IFERROR('Tabel 5'!BX8/'Tabel 5'!BW8*100-100,"")</f>
        <v>12.279497446507008</v>
      </c>
      <c r="BY8" s="43">
        <f>IFERROR('Tabel 5'!BY8/'Tabel 5'!BX8*100-100,"")</f>
        <v>3.9999555741911337</v>
      </c>
      <c r="BZ8" s="43">
        <f>IFERROR('Tabel 5'!BZ8/'Tabel 5'!BY8*100-100,"")</f>
        <v>2.8294977898336811</v>
      </c>
      <c r="CA8" s="43">
        <f>IFERROR('Tabel 5'!CA8/'Tabel 5'!BZ8*100-100,"")</f>
        <v>5.6404358979466309</v>
      </c>
      <c r="CB8" s="43">
        <f>IFERROR('Tabel 5'!CB8/'Tabel 5'!CA8*100-100,"")</f>
        <v>-2.954454928267225</v>
      </c>
      <c r="CC8" s="43">
        <f>IFERROR('Tabel 5'!CC8/'Tabel 5'!CB8*100-100,"")</f>
        <v>1.8860017939228868</v>
      </c>
      <c r="CD8" s="43">
        <f>IFERROR('Tabel 5'!CD8/'Tabel 5'!CC8*100-100,"")</f>
        <v>1.4471116391403029</v>
      </c>
      <c r="CE8" s="43">
        <f>IFERROR('Tabel 5'!CE8/'Tabel 5'!CD8*100-100,"")</f>
        <v>2.5446615564584647</v>
      </c>
      <c r="CF8" s="43">
        <f>IFERROR('Tabel 5'!CF8/'Tabel 5'!CE8*100-100,"")</f>
        <v>3.7704381497061661</v>
      </c>
      <c r="CG8" s="43">
        <f>IFERROR('Tabel 5'!CG8/'Tabel 5'!CF8*100-100,"")</f>
        <v>2.3498179602964342</v>
      </c>
      <c r="CH8" s="43">
        <f>IFERROR('Tabel 5'!CH8/'Tabel 5'!CG8*100-100,"")</f>
        <v>1.5071353766638254</v>
      </c>
      <c r="CI8" s="43">
        <f>IFERROR('Tabel 5'!CI8/'Tabel 5'!CH8*100-100,"")</f>
        <v>10.595113778369807</v>
      </c>
      <c r="CJ8" s="43">
        <f>IFERROR('Tabel 5'!CJ8/'Tabel 5'!CI8*100-100,"")</f>
        <v>8.8483895913374226</v>
      </c>
      <c r="CK8" s="43">
        <f>IFERROR('Tabel 5'!CK8/'Tabel 5'!CJ8*100-100,"")</f>
        <v>-8.2736660784324556</v>
      </c>
      <c r="CL8" s="43">
        <f>IFERROR('Tabel 5'!CL8/'Tabel 5'!CK8*100-100,"")</f>
        <v>-1.5769083780744921</v>
      </c>
      <c r="CM8" s="43">
        <f>IFERROR('Tabel 5'!CM8/'Tabel 5'!CL8*100-100,"")</f>
        <v>-1.7203805436476216</v>
      </c>
      <c r="CN8" s="43">
        <f>IFERROR('Tabel 5'!CN8/'Tabel 5'!CM8*100-100,"")</f>
        <v>-1.2301475817290708</v>
      </c>
      <c r="CO8" s="43">
        <f>IFERROR('Tabel 5'!CO8/'Tabel 5'!CN8*100-100,"")</f>
        <v>1.664579538328411</v>
      </c>
      <c r="CP8" s="43">
        <f>IFERROR('Tabel 5'!CP8/'Tabel 5'!CO8*100-100,"")</f>
        <v>-5.0906148869582495</v>
      </c>
      <c r="CQ8" s="43">
        <f>IFERROR('Tabel 5'!CQ8/'Tabel 5'!CP8*100-100,"")</f>
        <v>3.5631694412141286</v>
      </c>
      <c r="CR8" s="43">
        <f>IFERROR('Tabel 5'!CR8/'Tabel 5'!CQ8*100-100,"")</f>
        <v>0.60837858090152963</v>
      </c>
      <c r="CS8" s="43">
        <f>IFERROR('Tabel 5'!CS8/'Tabel 5'!CR8*100-100,"")</f>
        <v>6.912233781173228</v>
      </c>
      <c r="CT8" s="43">
        <f>IFERROR('Tabel 5'!CT8/'Tabel 5'!CS8*100-100,"")</f>
        <v>-7.3396125094428584</v>
      </c>
      <c r="CU8" s="43">
        <f>IFERROR('Tabel 5'!CU8/'Tabel 5'!CT8*100-100,"")</f>
        <v>2.3496548994948796</v>
      </c>
      <c r="CV8" s="43">
        <f>IFERROR('Tabel 5'!CV8/'Tabel 5'!CU8*100-100,"")</f>
        <v>11.34277747993599</v>
      </c>
      <c r="CW8" s="43">
        <f>IFERROR('Tabel 5'!CW8/'Tabel 5'!CV8*100-100,"")</f>
        <v>-18.480085812754183</v>
      </c>
      <c r="CX8" s="43">
        <f>IFERROR('Tabel 5'!CX8/'Tabel 5'!CW8*100-100,"")</f>
        <v>5.1396981650332521</v>
      </c>
      <c r="CY8" s="43">
        <f>IFERROR('Tabel 5'!CY8/'Tabel 5'!CX8*100-100,"")</f>
        <v>-1.1851936287406488</v>
      </c>
      <c r="CZ8" s="43">
        <f>IFERROR('Tabel 5'!CZ8/'Tabel 5'!CY8*100-100,"")</f>
        <v>3.6566204105112092</v>
      </c>
      <c r="DA8" s="43">
        <f>IFERROR('Tabel 5'!DA8/'Tabel 5'!CZ8*100-100,"")</f>
        <v>5.9028973745892159</v>
      </c>
      <c r="DB8" s="43">
        <f>IFERROR('Tabel 5'!DB8/'Tabel 5'!DA8*100-100,"")</f>
        <v>1.4107985370194598</v>
      </c>
      <c r="DC8" s="43">
        <f>IFERROR('Tabel 5'!DC8/'Tabel 5'!DB8*100-100,"")</f>
        <v>-1.8993107378970393</v>
      </c>
      <c r="DD8" s="43">
        <f>IFERROR('Tabel 5'!DD8/'Tabel 5'!DC8*100-100,"")</f>
        <v>3.7387951776614017</v>
      </c>
      <c r="DE8" s="43">
        <f>IFERROR('Tabel 5'!DE8/'Tabel 5'!DD8*100-100,"")</f>
        <v>5.5885007822083992</v>
      </c>
      <c r="DF8" s="43">
        <f>IFERROR('Tabel 5'!DF8/'Tabel 5'!DE8*100-100,"")</f>
        <v>-1.7832621354211682</v>
      </c>
      <c r="DG8" s="43">
        <f>IFERROR('Tabel 5'!DG8/'Tabel 5'!DF8*100-100,"")</f>
        <v>-1.6958413221386195</v>
      </c>
      <c r="DH8" s="43">
        <f>IFERROR('Tabel 5'!DH8/'Tabel 5'!DG8*100-100,"")</f>
        <v>7.3121318204740504</v>
      </c>
      <c r="DI8" s="43">
        <v>27.401939629616745</v>
      </c>
      <c r="DJ8" s="43">
        <v>4.3680406542059069</v>
      </c>
      <c r="DK8" s="43">
        <v>-15.617330597935098</v>
      </c>
      <c r="DL8" s="43">
        <v>-2.0820503358146225</v>
      </c>
      <c r="DM8" s="43">
        <v>5.6206226116373381</v>
      </c>
      <c r="DN8" s="43">
        <v>-4.6688818330591246</v>
      </c>
      <c r="DO8" s="43">
        <v>3.281318082823792</v>
      </c>
      <c r="DP8" s="43">
        <v>6.5384114456067621</v>
      </c>
      <c r="DQ8" s="43">
        <v>10.257885933434107</v>
      </c>
      <c r="DR8" s="43">
        <v>-3.4998869025910095</v>
      </c>
      <c r="DS8" s="43">
        <v>-5.8560410781747896</v>
      </c>
      <c r="DT8" s="43">
        <v>0.12581373797873052</v>
      </c>
      <c r="DU8" s="43">
        <v>12.588738338872396</v>
      </c>
      <c r="DV8" s="43">
        <v>2.7761624889688807</v>
      </c>
      <c r="DW8" s="43">
        <v>-10.580307279166689</v>
      </c>
      <c r="DX8" s="43">
        <v>0.23732884697436063</v>
      </c>
      <c r="DY8" s="43">
        <v>2.4586495855875912</v>
      </c>
      <c r="DZ8" s="43">
        <v>-2.4596146608870328</v>
      </c>
      <c r="EA8" s="43">
        <v>0.50195343504468859</v>
      </c>
      <c r="EB8" s="43">
        <v>1.5248668590049475</v>
      </c>
      <c r="EC8" s="43">
        <v>1.1966902657278844</v>
      </c>
      <c r="ED8" s="43">
        <v>-1.3733747607003632</v>
      </c>
      <c r="EE8" s="43">
        <v>0.74990353005106591</v>
      </c>
      <c r="EF8" s="43">
        <v>2.8746078432572153</v>
      </c>
      <c r="EG8" s="43">
        <v>6.1106208208606683</v>
      </c>
      <c r="EH8" s="43">
        <v>-2.0215731665189862</v>
      </c>
      <c r="EI8" s="43">
        <v>-0.90026514769948607</v>
      </c>
      <c r="EJ8" s="43">
        <v>-7.6257591198463199</v>
      </c>
      <c r="EK8" s="43">
        <v>3.1342357140577537</v>
      </c>
      <c r="EL8" s="43">
        <v>-3.7570777209488537</v>
      </c>
      <c r="EM8" s="43">
        <v>3.0822144923686068</v>
      </c>
      <c r="EN8" s="43">
        <v>-0.13579647295082209</v>
      </c>
      <c r="EO8" s="43">
        <v>1.7832656368947264</v>
      </c>
      <c r="EP8" s="43">
        <v>-1.7073532993676088</v>
      </c>
      <c r="EQ8" s="43">
        <v>-1.3689920628578767</v>
      </c>
      <c r="ER8" s="43">
        <v>1.2709315114835862</v>
      </c>
      <c r="ES8" s="43">
        <v>-3.4360879909756781</v>
      </c>
      <c r="ET8" s="43">
        <v>1.0110063086803178</v>
      </c>
      <c r="EU8" s="43">
        <v>1.9114933345977692</v>
      </c>
      <c r="EV8" s="43">
        <v>-0.21329638800456907</v>
      </c>
      <c r="EW8" s="43">
        <v>3.5744901560149422</v>
      </c>
      <c r="EX8" s="43">
        <v>-3.5697518904225345</v>
      </c>
      <c r="EY8" s="43">
        <v>-0.59497503897112392</v>
      </c>
      <c r="EZ8" s="43">
        <v>-0.54814119432758934</v>
      </c>
      <c r="FA8" s="43">
        <v>4.5899413320408478</v>
      </c>
      <c r="FB8" s="43">
        <v>-1.9439692796427543</v>
      </c>
      <c r="FC8" s="43">
        <v>2.0660863338321178</v>
      </c>
      <c r="FD8" s="43">
        <v>8.0467194901323147</v>
      </c>
      <c r="FE8" s="43">
        <v>6.3354962449755137</v>
      </c>
      <c r="FF8" s="43">
        <v>-0.64189008993982277</v>
      </c>
      <c r="FG8" s="43">
        <v>-0.16141408024924475</v>
      </c>
      <c r="FH8" s="43">
        <v>-0.71311897595600637</v>
      </c>
      <c r="FI8" s="43">
        <v>2.223453758836258</v>
      </c>
      <c r="FJ8" s="43">
        <v>-1.48114963942374</v>
      </c>
      <c r="FK8" s="43">
        <v>0.40818051640039155</v>
      </c>
      <c r="FL8" s="43">
        <v>1.3317302324614255</v>
      </c>
      <c r="FM8" s="44">
        <v>-1.4215243475049322</v>
      </c>
      <c r="FN8" s="43">
        <v>-4.9376344258943998</v>
      </c>
      <c r="FO8" s="43">
        <v>4.1717914353120333</v>
      </c>
      <c r="FP8" s="43">
        <v>9.2612371988573194</v>
      </c>
      <c r="FQ8" s="43">
        <v>-7.2392273151056896</v>
      </c>
      <c r="FR8" s="53" t="s">
        <v>74</v>
      </c>
      <c r="FT8" s="59">
        <f t="shared" ref="FT8:FU15" si="0">FP8-FO8</f>
        <v>5.0894457635452861</v>
      </c>
      <c r="FU8" s="130">
        <f>FQ8-FP8</f>
        <v>-16.50046451396301</v>
      </c>
      <c r="FW8" s="138"/>
      <c r="FX8" s="138"/>
    </row>
    <row r="9" spans="1:180" ht="18" customHeight="1">
      <c r="A9" s="45" t="s">
        <v>75</v>
      </c>
      <c r="B9" s="47">
        <v>5.0046094437649957</v>
      </c>
      <c r="C9" s="47">
        <f>IFERROR('Tabel 5'!C9/'Tabel 5'!B9*100-100,"")</f>
        <v>-5.1443978822690752</v>
      </c>
      <c r="D9" s="47">
        <f>IFERROR('Tabel 5'!D9/'Tabel 5'!C9*100-100,"")</f>
        <v>1.1388429677332539</v>
      </c>
      <c r="E9" s="47">
        <f>IFERROR('Tabel 5'!E9/'Tabel 5'!D9*100-100,"")</f>
        <v>-1.2574720636747969</v>
      </c>
      <c r="F9" s="47">
        <f>IFERROR('Tabel 5'!F9/'Tabel 5'!E9*100-100,"")</f>
        <v>1.0500238157071635</v>
      </c>
      <c r="G9" s="47">
        <f>IFERROR('Tabel 5'!G9/'Tabel 5'!F9*100-100,"")</f>
        <v>2.9350169949939016</v>
      </c>
      <c r="H9" s="47">
        <f>IFERROR('Tabel 5'!H9/'Tabel 5'!G9*100-100,"")</f>
        <v>3.7906796237957394</v>
      </c>
      <c r="I9" s="47">
        <f>IFERROR('Tabel 5'!I9/'Tabel 5'!H9*100-100,"")</f>
        <v>13.831307614965269</v>
      </c>
      <c r="J9" s="47">
        <f>IFERROR('Tabel 5'!J9/'Tabel 5'!I9*100-100,"")</f>
        <v>-4.1687802091867496</v>
      </c>
      <c r="K9" s="47">
        <f>IFERROR('Tabel 5'!K9/'Tabel 5'!J9*100-100,"")</f>
        <v>-1.4871204330854368</v>
      </c>
      <c r="L9" s="47">
        <f>IFERROR('Tabel 5'!L9/'Tabel 5'!K9*100-100,"")</f>
        <v>1.694274543335311</v>
      </c>
      <c r="M9" s="48">
        <f>IFERROR('Tabel 5'!M9/'Tabel 5'!L9*100-100,"")</f>
        <v>6.1493422159491615</v>
      </c>
      <c r="N9" s="47">
        <f>IFERROR('Tabel 5'!N9/'Tabel 5'!M9*100-100,"")</f>
        <v>-0.74779127407313695</v>
      </c>
      <c r="O9" s="47">
        <f>IFERROR('Tabel 5'!O9/'Tabel 5'!N9*100-100,"")</f>
        <v>5.862481444582059</v>
      </c>
      <c r="P9" s="47">
        <f>IFERROR('Tabel 5'!P9/'Tabel 5'!O9*100-100,"")</f>
        <v>-10.1463953662482</v>
      </c>
      <c r="Q9" s="47">
        <f>IFERROR('Tabel 5'!Q9/'Tabel 5'!P9*100-100,"")</f>
        <v>2.3410581574999583</v>
      </c>
      <c r="R9" s="47">
        <f>IFERROR('Tabel 5'!R9/'Tabel 5'!Q9*100-100,"")</f>
        <v>-7.4869210183379664E-2</v>
      </c>
      <c r="S9" s="47">
        <f>IFERROR('Tabel 5'!S9/'Tabel 5'!R9*100-100,"")</f>
        <v>3.0133473574146024</v>
      </c>
      <c r="T9" s="47">
        <f>IFERROR('Tabel 5'!T9/'Tabel 5'!S9*100-100,"")</f>
        <v>8.7432999962029356</v>
      </c>
      <c r="U9" s="47">
        <f>IFERROR('Tabel 5'!U9/'Tabel 5'!T9*100-100,"")</f>
        <v>5.5311497463251982</v>
      </c>
      <c r="V9" s="47">
        <f>IFERROR('Tabel 5'!V9/'Tabel 5'!U9*100-100,"")</f>
        <v>-7.9127792082323793</v>
      </c>
      <c r="W9" s="47">
        <f>IFERROR('Tabel 5'!W9/'Tabel 5'!V9*100-100,"")</f>
        <v>-0.39261769414861192</v>
      </c>
      <c r="X9" s="47">
        <f>IFERROR('Tabel 5'!X9/'Tabel 5'!W9*100-100,"")</f>
        <v>0.21401314557618889</v>
      </c>
      <c r="Y9" s="48">
        <f>IFERROR('Tabel 5'!Y9/'Tabel 5'!X9*100-100,"")</f>
        <v>3.7641435799698826</v>
      </c>
      <c r="Z9" s="47">
        <f>IFERROR('Tabel 5'!Z9/'Tabel 5'!Y9*100-100,"")</f>
        <v>6.253706912202432</v>
      </c>
      <c r="AA9" s="47">
        <f>IFERROR('Tabel 5'!AA9/'Tabel 5'!Z9*100-100,"")</f>
        <v>-13.946393824981698</v>
      </c>
      <c r="AB9" s="47">
        <f>IFERROR('Tabel 5'!AB9/'Tabel 5'!AA9*100-100,"")</f>
        <v>-1.142623081369706</v>
      </c>
      <c r="AC9" s="47">
        <f>IFERROR('Tabel 5'!AC9/'Tabel 5'!AB9*100-100,"")</f>
        <v>3.7678302511833976</v>
      </c>
      <c r="AD9" s="47">
        <f>IFERROR('Tabel 5'!AD9/'Tabel 5'!AC9*100-100,"")</f>
        <v>1.3500908873526214</v>
      </c>
      <c r="AE9" s="47">
        <f>IFERROR('Tabel 5'!AE9/'Tabel 5'!AD9*100-100,"")</f>
        <v>6.8863439053862692</v>
      </c>
      <c r="AF9" s="47">
        <f>IFERROR('Tabel 5'!AF9/'Tabel 5'!AE9*100-100,"")</f>
        <v>5.0032039481947521</v>
      </c>
      <c r="AG9" s="47">
        <f>IFERROR('Tabel 5'!AG9/'Tabel 5'!AF9*100-100,"")</f>
        <v>-1.2930965895834987</v>
      </c>
      <c r="AH9" s="47">
        <f>IFERROR('Tabel 5'!AH9/'Tabel 5'!AG9*100-100,"")</f>
        <v>-1.0866689908283149</v>
      </c>
      <c r="AI9" s="47">
        <f>IFERROR('Tabel 5'!AI9/'Tabel 5'!AH9*100-100,"")</f>
        <v>0.82795739638639532</v>
      </c>
      <c r="AJ9" s="47">
        <f>IFERROR('Tabel 5'!AJ9/'Tabel 5'!AI9*100-100,"")</f>
        <v>-5.1538754231745969</v>
      </c>
      <c r="AK9" s="48">
        <f>IFERROR('Tabel 5'!AK9/'Tabel 5'!AJ9*100-100,"")</f>
        <v>-4.9678846840327253</v>
      </c>
      <c r="AL9" s="47">
        <f>IFERROR('Tabel 5'!AL9/'Tabel 5'!AK9*100-100,"")</f>
        <v>-1.7277998181201895</v>
      </c>
      <c r="AM9" s="47">
        <f>IFERROR('Tabel 5'!AM9/'Tabel 5'!AL9*100-100,"")</f>
        <v>0.91814870999013465</v>
      </c>
      <c r="AN9" s="47">
        <f>IFERROR('Tabel 5'!AN9/'Tabel 5'!AM9*100-100,"")</f>
        <v>1.8184734895856565</v>
      </c>
      <c r="AO9" s="47">
        <f>IFERROR('Tabel 5'!AO9/'Tabel 5'!AN9*100-100,"")</f>
        <v>-1.8435752088118704</v>
      </c>
      <c r="AP9" s="47">
        <f>IFERROR('Tabel 5'!AP9/'Tabel 5'!AO9*100-100,"")</f>
        <v>-0.67469932739422234</v>
      </c>
      <c r="AQ9" s="47">
        <f>IFERROR('Tabel 5'!AQ9/'Tabel 5'!AP9*100-100,"")</f>
        <v>2.4590077109657216</v>
      </c>
      <c r="AR9" s="47">
        <f>IFERROR('Tabel 5'!AR9/'Tabel 5'!AQ9*100-100,"")</f>
        <v>4.0694757053884274</v>
      </c>
      <c r="AS9" s="47">
        <f>IFERROR('Tabel 5'!AS9/'Tabel 5'!AR9*100-100,"")</f>
        <v>-4.4286911453933442</v>
      </c>
      <c r="AT9" s="47">
        <f>IFERROR('Tabel 5'!AT9/'Tabel 5'!AS9*100-100,"")</f>
        <v>-1.6902971281707551</v>
      </c>
      <c r="AU9" s="47">
        <f>IFERROR('Tabel 5'!AU9/'Tabel 5'!AT9*100-100,"")</f>
        <v>0.96224308138552317</v>
      </c>
      <c r="AV9" s="47">
        <f>IFERROR('Tabel 5'!AV9/'Tabel 5'!AU9*100-100,"")</f>
        <v>-1.3499879527034295</v>
      </c>
      <c r="AW9" s="48">
        <f>IFERROR('Tabel 5'!AW9/'Tabel 5'!AV9*100-100,"")</f>
        <v>5.789938562468123</v>
      </c>
      <c r="AX9" s="47">
        <f>IFERROR('Tabel 5'!AX9/'Tabel 5'!AW9*100-100,"")</f>
        <v>-0.62962122775859086</v>
      </c>
      <c r="AY9" s="47">
        <f>IFERROR('Tabel 5'!AY9/'Tabel 5'!AX9*100-100,"")</f>
        <v>1.9974543741871855</v>
      </c>
      <c r="AZ9" s="47">
        <f>IFERROR('Tabel 5'!AZ9/'Tabel 5'!AY9*100-100,"")</f>
        <v>-5.7678995172837091</v>
      </c>
      <c r="BA9" s="47">
        <f>IFERROR('Tabel 5'!BA9/'Tabel 5'!AZ9*100-100,"")</f>
        <v>-2.0480647112315182</v>
      </c>
      <c r="BB9" s="47">
        <f>IFERROR('Tabel 5'!BB9/'Tabel 5'!BA9*100-100,"")</f>
        <v>2.7198290838420007</v>
      </c>
      <c r="BC9" s="47">
        <f>IFERROR('Tabel 5'!BC9/'Tabel 5'!BB9*100-100,"")</f>
        <v>7.9064582562784693</v>
      </c>
      <c r="BD9" s="47">
        <f>IFERROR('Tabel 5'!BD9/'Tabel 5'!BC9*100-100,"")</f>
        <v>6.4143301942477819</v>
      </c>
      <c r="BE9" s="47">
        <f>IFERROR('Tabel 5'!BE9/'Tabel 5'!BD9*100-100,"")</f>
        <v>-6.021791906029236</v>
      </c>
      <c r="BF9" s="47">
        <f>IFERROR('Tabel 5'!BF9/'Tabel 5'!BE9*100-100,"")</f>
        <v>-3.4834567887004653</v>
      </c>
      <c r="BG9" s="47">
        <f>IFERROR('Tabel 5'!BG9/'Tabel 5'!BF9*100-100,"")</f>
        <v>-2.9846190220534652</v>
      </c>
      <c r="BH9" s="47">
        <f>IFERROR('Tabel 5'!BH9/'Tabel 5'!BG9*100-100,"")</f>
        <v>-0.24003098039285931</v>
      </c>
      <c r="BI9" s="48">
        <f>IFERROR('Tabel 5'!BI9/'Tabel 5'!BH9*100-100,"")</f>
        <v>1.5389391374671675</v>
      </c>
      <c r="BJ9" s="47">
        <f>IFERROR('Tabel 5'!BJ9/'Tabel 5'!BI9*100-100,"")</f>
        <v>-0.68634088048040098</v>
      </c>
      <c r="BK9" s="47">
        <f>IFERROR('Tabel 5'!BK9/'Tabel 5'!BJ9*100-100,"")</f>
        <v>-0.83162756324036025</v>
      </c>
      <c r="BL9" s="47">
        <f>IFERROR('Tabel 5'!BL9/'Tabel 5'!BK9*100-100,"")</f>
        <v>-0.83867372888795444</v>
      </c>
      <c r="BM9" s="47">
        <f>IFERROR('Tabel 5'!BM9/'Tabel 5'!BL9*100-100,"")</f>
        <v>1.8691509164260509</v>
      </c>
      <c r="BN9" s="47">
        <f>IFERROR('Tabel 5'!BN9/'Tabel 5'!BM9*100-100,"")</f>
        <v>2.3510682092539241</v>
      </c>
      <c r="BO9" s="47">
        <f>IFERROR('Tabel 5'!BO9/'Tabel 5'!BN9*100-100,"")</f>
        <v>7.7522708912408262</v>
      </c>
      <c r="BP9" s="47">
        <f>IFERROR('Tabel 5'!BP9/'Tabel 5'!BO9*100-100,"")</f>
        <v>-0.44919319609803665</v>
      </c>
      <c r="BQ9" s="47">
        <f>IFERROR('Tabel 5'!BQ9/'Tabel 5'!BP9*100-100,"")</f>
        <v>-1.2858625813202025</v>
      </c>
      <c r="BR9" s="47">
        <f>IFERROR('Tabel 5'!BR9/'Tabel 5'!BQ9*100-100,"")</f>
        <v>-1.4677104192548001</v>
      </c>
      <c r="BS9" s="47">
        <f>IFERROR('Tabel 5'!BS9/'Tabel 5'!BR9*100-100,"")</f>
        <v>-1.2837390168733265</v>
      </c>
      <c r="BT9" s="47">
        <f>IFERROR('Tabel 5'!BT9/'Tabel 5'!BS9*100-100,"")</f>
        <v>-1.7179484444471882</v>
      </c>
      <c r="BU9" s="48">
        <f>IFERROR('Tabel 5'!BU9/'Tabel 5'!BT9*100-100,"")</f>
        <v>3.8423961126723043</v>
      </c>
      <c r="BV9" s="47">
        <f>IFERROR('Tabel 5'!BV9/'Tabel 5'!BU9*100-100,"")</f>
        <v>-1.762539581471529</v>
      </c>
      <c r="BW9" s="47">
        <f>IFERROR('Tabel 5'!BW9/'Tabel 5'!BV9*100-100,"")</f>
        <v>1.2518590492055779</v>
      </c>
      <c r="BX9" s="47">
        <f>IFERROR('Tabel 5'!BX9/'Tabel 5'!BW9*100-100,"")</f>
        <v>-2.9646453866641167</v>
      </c>
      <c r="BY9" s="47">
        <f>IFERROR('Tabel 5'!BY9/'Tabel 5'!BX9*100-100,"")</f>
        <v>0.21217916947857418</v>
      </c>
      <c r="BZ9" s="47">
        <f>IFERROR('Tabel 5'!BZ9/'Tabel 5'!BY9*100-100,"")</f>
        <v>6.567985570003728</v>
      </c>
      <c r="CA9" s="47">
        <f>IFERROR('Tabel 5'!CA9/'Tabel 5'!BZ9*100-100,"")</f>
        <v>6.32001586616542</v>
      </c>
      <c r="CB9" s="47">
        <f>IFERROR('Tabel 5'!CB9/'Tabel 5'!CA9*100-100,"")</f>
        <v>-3.3168628901681245</v>
      </c>
      <c r="CC9" s="47">
        <f>IFERROR('Tabel 5'!CC9/'Tabel 5'!CB9*100-100,"")</f>
        <v>-4.002909623358164E-2</v>
      </c>
      <c r="CD9" s="47">
        <f>IFERROR('Tabel 5'!CD9/'Tabel 5'!CC9*100-100,"")</f>
        <v>-2.2488601816571361</v>
      </c>
      <c r="CE9" s="47">
        <f>IFERROR('Tabel 5'!CE9/'Tabel 5'!CD9*100-100,"")</f>
        <v>-3.6292053070175143</v>
      </c>
      <c r="CF9" s="47">
        <f>IFERROR('Tabel 5'!CF9/'Tabel 5'!CE9*100-100,"")</f>
        <v>-0.14235141292228093</v>
      </c>
      <c r="CG9" s="47">
        <f>IFERROR('Tabel 5'!CG9/'Tabel 5'!CF9*100-100,"")</f>
        <v>7.0462375938948014</v>
      </c>
      <c r="CH9" s="47">
        <f>IFERROR('Tabel 5'!CH9/'Tabel 5'!CG9*100-100,"")</f>
        <v>-4.1255326489269351</v>
      </c>
      <c r="CI9" s="47">
        <f>IFERROR('Tabel 5'!CI9/'Tabel 5'!CH9*100-100,"")</f>
        <v>-1.8737224806848758</v>
      </c>
      <c r="CJ9" s="47">
        <f>IFERROR('Tabel 5'!CJ9/'Tabel 5'!CI9*100-100,"")</f>
        <v>-1.4304397038662415</v>
      </c>
      <c r="CK9" s="47">
        <f>IFERROR('Tabel 5'!CK9/'Tabel 5'!CJ9*100-100,"")</f>
        <v>-3.265610518547831</v>
      </c>
      <c r="CL9" s="47">
        <f>IFERROR('Tabel 5'!CL9/'Tabel 5'!CK9*100-100,"")</f>
        <v>4.904489133003878</v>
      </c>
      <c r="CM9" s="47">
        <f>IFERROR('Tabel 5'!CM9/'Tabel 5'!CL9*100-100,"")</f>
        <v>-4.139243441658536</v>
      </c>
      <c r="CN9" s="47">
        <f>IFERROR('Tabel 5'!CN9/'Tabel 5'!CM9*100-100,"")</f>
        <v>-2.2750362969044602</v>
      </c>
      <c r="CO9" s="47">
        <f>IFERROR('Tabel 5'!CO9/'Tabel 5'!CN9*100-100,"")</f>
        <v>-1.8734179549611412</v>
      </c>
      <c r="CP9" s="47">
        <f>IFERROR('Tabel 5'!CP9/'Tabel 5'!CO9*100-100,"")</f>
        <v>0.73039776599061668</v>
      </c>
      <c r="CQ9" s="47">
        <f>IFERROR('Tabel 5'!CQ9/'Tabel 5'!CP9*100-100,"")</f>
        <v>-1.53293447213251</v>
      </c>
      <c r="CR9" s="47">
        <f>IFERROR('Tabel 5'!CR9/'Tabel 5'!CQ9*100-100,"")</f>
        <v>1.7848670519359899</v>
      </c>
      <c r="CS9" s="47">
        <f>IFERROR('Tabel 5'!CS9/'Tabel 5'!CR9*100-100,"")</f>
        <v>3.5263543133019937</v>
      </c>
      <c r="CT9" s="47">
        <f>IFERROR('Tabel 5'!CT9/'Tabel 5'!CS9*100-100,"")</f>
        <v>-3.300913622656438</v>
      </c>
      <c r="CU9" s="47">
        <f>IFERROR('Tabel 5'!CU9/'Tabel 5'!CT9*100-100,"")</f>
        <v>-1.6008711508408879</v>
      </c>
      <c r="CV9" s="47">
        <f>IFERROR('Tabel 5'!CV9/'Tabel 5'!CU9*100-100,"")</f>
        <v>-9.1766015558754646</v>
      </c>
      <c r="CW9" s="47">
        <f>IFERROR('Tabel 5'!CW9/'Tabel 5'!CV9*100-100,"")</f>
        <v>-6.026184427796494</v>
      </c>
      <c r="CX9" s="47">
        <f>IFERROR('Tabel 5'!CX9/'Tabel 5'!CW9*100-100,"")</f>
        <v>-6.4432429622574006</v>
      </c>
      <c r="CY9" s="47">
        <f>IFERROR('Tabel 5'!CY9/'Tabel 5'!CX9*100-100,"")</f>
        <v>0.30306592232702201</v>
      </c>
      <c r="CZ9" s="47">
        <f>IFERROR('Tabel 5'!CZ9/'Tabel 5'!CY9*100-100,"")</f>
        <v>2.223908725444403</v>
      </c>
      <c r="DA9" s="47">
        <f>IFERROR('Tabel 5'!DA9/'Tabel 5'!CZ9*100-100,"")</f>
        <v>4.1890497855277431E-2</v>
      </c>
      <c r="DB9" s="47">
        <f>IFERROR('Tabel 5'!DB9/'Tabel 5'!DA9*100-100,"")</f>
        <v>1.2207300280039419</v>
      </c>
      <c r="DC9" s="47">
        <f>IFERROR('Tabel 5'!DC9/'Tabel 5'!DB9*100-100,"")</f>
        <v>1.9477655233120146</v>
      </c>
      <c r="DD9" s="47">
        <f>IFERROR('Tabel 5'!DD9/'Tabel 5'!DC9*100-100,"")</f>
        <v>1.8047626652416966</v>
      </c>
      <c r="DE9" s="47">
        <f>IFERROR('Tabel 5'!DE9/'Tabel 5'!DD9*100-100,"")</f>
        <v>4.1499385475049451</v>
      </c>
      <c r="DF9" s="47">
        <f>IFERROR('Tabel 5'!DF9/'Tabel 5'!DE9*100-100,"")</f>
        <v>-2.4975197134448024</v>
      </c>
      <c r="DG9" s="47">
        <f>IFERROR('Tabel 5'!DG9/'Tabel 5'!DF9*100-100,"")</f>
        <v>-1.3512863504548704</v>
      </c>
      <c r="DH9" s="47">
        <f>IFERROR('Tabel 5'!DH9/'Tabel 5'!DG9*100-100,"")</f>
        <v>1.774054965158939</v>
      </c>
      <c r="DI9" s="47">
        <v>5.1510179364306907</v>
      </c>
      <c r="DJ9" s="47">
        <v>3.6671709487393622</v>
      </c>
      <c r="DK9" s="47">
        <v>-3.1837668933147434</v>
      </c>
      <c r="DL9" s="47">
        <v>-2.2611096403893471</v>
      </c>
      <c r="DM9" s="47">
        <v>-3.1934433312990174</v>
      </c>
      <c r="DN9" s="47">
        <v>4.4131025019196635</v>
      </c>
      <c r="DO9" s="47">
        <v>2.8255409700455481</v>
      </c>
      <c r="DP9" s="47">
        <v>1.6652453899194786</v>
      </c>
      <c r="DQ9" s="47">
        <v>6.0312355065914591</v>
      </c>
      <c r="DR9" s="47">
        <v>-6.1350229468397854</v>
      </c>
      <c r="DS9" s="47">
        <v>2.5654608402008394</v>
      </c>
      <c r="DT9" s="47">
        <v>1.4874496767363299</v>
      </c>
      <c r="DU9" s="47">
        <v>10.767062816728924</v>
      </c>
      <c r="DV9" s="47">
        <v>-3.0591342107746833</v>
      </c>
      <c r="DW9" s="47">
        <v>-6.7873877479892597</v>
      </c>
      <c r="DX9" s="47">
        <v>-1.4995343870407463</v>
      </c>
      <c r="DY9" s="47">
        <v>5.1235400908437034</v>
      </c>
      <c r="DZ9" s="47">
        <v>5.0063514849620017</v>
      </c>
      <c r="EA9" s="47">
        <v>4.6471917782242356</v>
      </c>
      <c r="EB9" s="47">
        <v>4.3943151961766569</v>
      </c>
      <c r="EC9" s="47">
        <v>12.088427645598898</v>
      </c>
      <c r="ED9" s="47">
        <v>1.7859297030659027</v>
      </c>
      <c r="EE9" s="47">
        <v>-2.4512185789474783</v>
      </c>
      <c r="EF9" s="47">
        <v>10.694857744783338</v>
      </c>
      <c r="EG9" s="47">
        <v>9.1040076151065019</v>
      </c>
      <c r="EH9" s="47">
        <v>-3.5819973146029471</v>
      </c>
      <c r="EI9" s="47">
        <v>-2.6069196325234634</v>
      </c>
      <c r="EJ9" s="47">
        <v>-1.8391686366113436</v>
      </c>
      <c r="EK9" s="47">
        <v>-1.5483491863157117</v>
      </c>
      <c r="EL9" s="47">
        <v>8.9457939477603823</v>
      </c>
      <c r="EM9" s="47">
        <v>4.6647300372359979</v>
      </c>
      <c r="EN9" s="47">
        <v>4.7834943282637266</v>
      </c>
      <c r="EO9" s="47">
        <v>11.703623313713907</v>
      </c>
      <c r="EP9" s="47">
        <v>2.3971656401079233</v>
      </c>
      <c r="EQ9" s="47">
        <v>3.2592090423377407</v>
      </c>
      <c r="ER9" s="47">
        <v>-1.3376429281878766</v>
      </c>
      <c r="ES9" s="47">
        <v>14.014419671012535</v>
      </c>
      <c r="ET9" s="47">
        <v>-8.0475687999955738</v>
      </c>
      <c r="EU9" s="47">
        <v>-1.8605865639657271</v>
      </c>
      <c r="EV9" s="47">
        <v>-1.6271588398782733</v>
      </c>
      <c r="EW9" s="47">
        <v>-3.3807860570147841</v>
      </c>
      <c r="EX9" s="47">
        <v>-1.9197620021874751</v>
      </c>
      <c r="EY9" s="47">
        <v>1.2596118378418009</v>
      </c>
      <c r="EZ9" s="47">
        <v>-3.3589040269373482</v>
      </c>
      <c r="FA9" s="47">
        <v>5.8146540996782514</v>
      </c>
      <c r="FB9" s="47">
        <v>-3.6841857248746002</v>
      </c>
      <c r="FC9" s="47">
        <v>-3.3926693844532729</v>
      </c>
      <c r="FD9" s="47">
        <v>9.9607611445515332</v>
      </c>
      <c r="FE9" s="47">
        <v>-5.2662984293676445</v>
      </c>
      <c r="FF9" s="47">
        <v>-2.5420312231709374</v>
      </c>
      <c r="FG9" s="47">
        <v>-2.3610960612282628</v>
      </c>
      <c r="FH9" s="47">
        <v>-5.8710910252326443</v>
      </c>
      <c r="FI9" s="47">
        <v>-4.8866547395575051</v>
      </c>
      <c r="FJ9" s="47">
        <v>-2.8355394260253686</v>
      </c>
      <c r="FK9" s="47">
        <v>-1.488066973561375</v>
      </c>
      <c r="FL9" s="47">
        <v>5.2547225131242659</v>
      </c>
      <c r="FM9" s="48">
        <v>7.456117166122489</v>
      </c>
      <c r="FN9" s="47">
        <v>3.1345733599511316</v>
      </c>
      <c r="FO9" s="47">
        <v>1.0976910992365418</v>
      </c>
      <c r="FP9" s="47">
        <v>3.3787634254075938</v>
      </c>
      <c r="FQ9" s="47">
        <v>0.69778139212950396</v>
      </c>
      <c r="FR9" s="54" t="s">
        <v>75</v>
      </c>
      <c r="FT9" s="60">
        <f t="shared" si="0"/>
        <v>2.2810723261710519</v>
      </c>
      <c r="FU9" s="131">
        <f t="shared" si="0"/>
        <v>-2.6809820332780898</v>
      </c>
      <c r="FW9" s="138"/>
      <c r="FX9" s="138"/>
    </row>
    <row r="10" spans="1:180" ht="18" customHeight="1">
      <c r="A10" s="41" t="s">
        <v>76</v>
      </c>
      <c r="B10" s="43">
        <v>-7.1121840668007641</v>
      </c>
      <c r="C10" s="43">
        <f>IFERROR('Tabel 5'!C10/'Tabel 5'!B10*100-100,"")</f>
        <v>-8.8845069491950852</v>
      </c>
      <c r="D10" s="43">
        <f>IFERROR('Tabel 5'!D10/'Tabel 5'!C10*100-100,"")</f>
        <v>9.0557162775977815</v>
      </c>
      <c r="E10" s="43">
        <f>IFERROR('Tabel 5'!E10/'Tabel 5'!D10*100-100,"")</f>
        <v>-2.9719451582077454</v>
      </c>
      <c r="F10" s="43">
        <f>IFERROR('Tabel 5'!F10/'Tabel 5'!E10*100-100,"")</f>
        <v>3.0439306829769066</v>
      </c>
      <c r="G10" s="43">
        <f>IFERROR('Tabel 5'!G10/'Tabel 5'!F10*100-100,"")</f>
        <v>12.45879446024523</v>
      </c>
      <c r="H10" s="43">
        <f>IFERROR('Tabel 5'!H10/'Tabel 5'!G10*100-100,"")</f>
        <v>23.899316673927459</v>
      </c>
      <c r="I10" s="43">
        <f>IFERROR('Tabel 5'!I10/'Tabel 5'!H10*100-100,"")</f>
        <v>3.8059169855554416</v>
      </c>
      <c r="J10" s="43">
        <f>IFERROR('Tabel 5'!J10/'Tabel 5'!I10*100-100,"")</f>
        <v>-14.871724773754508</v>
      </c>
      <c r="K10" s="43">
        <f>IFERROR('Tabel 5'!K10/'Tabel 5'!J10*100-100,"")</f>
        <v>-4.8441789680605041</v>
      </c>
      <c r="L10" s="43">
        <f>IFERROR('Tabel 5'!L10/'Tabel 5'!K10*100-100,"")</f>
        <v>1.6024795719473275</v>
      </c>
      <c r="M10" s="44">
        <f>IFERROR('Tabel 5'!M10/'Tabel 5'!L10*100-100,"")</f>
        <v>-11.975111146700726</v>
      </c>
      <c r="N10" s="43">
        <f>IFERROR('Tabel 5'!N10/'Tabel 5'!M10*100-100,"")</f>
        <v>10.764563492631041</v>
      </c>
      <c r="O10" s="43">
        <f>IFERROR('Tabel 5'!O10/'Tabel 5'!N10*100-100,"")</f>
        <v>1.0660197642998952</v>
      </c>
      <c r="P10" s="43">
        <f>IFERROR('Tabel 5'!P10/'Tabel 5'!O10*100-100,"")</f>
        <v>-1.259993465797848</v>
      </c>
      <c r="Q10" s="43">
        <f>IFERROR('Tabel 5'!Q10/'Tabel 5'!P10*100-100,"")</f>
        <v>1.9184672331542032</v>
      </c>
      <c r="R10" s="43">
        <f>IFERROR('Tabel 5'!R10/'Tabel 5'!Q10*100-100,"")</f>
        <v>-0.93907982503085918</v>
      </c>
      <c r="S10" s="43">
        <f>IFERROR('Tabel 5'!S10/'Tabel 5'!R10*100-100,"")</f>
        <v>2.4193158353867261</v>
      </c>
      <c r="T10" s="43">
        <f>IFERROR('Tabel 5'!T10/'Tabel 5'!S10*100-100,"")</f>
        <v>1.3233800332323966</v>
      </c>
      <c r="U10" s="43">
        <f>IFERROR('Tabel 5'!U10/'Tabel 5'!T10*100-100,"")</f>
        <v>21.878647411037619</v>
      </c>
      <c r="V10" s="43">
        <f>IFERROR('Tabel 5'!V10/'Tabel 5'!U10*100-100,"")</f>
        <v>-3.5911332177728212</v>
      </c>
      <c r="W10" s="43">
        <f>IFERROR('Tabel 5'!W10/'Tabel 5'!V10*100-100,"")</f>
        <v>-3.1904102409384762</v>
      </c>
      <c r="X10" s="43">
        <f>IFERROR('Tabel 5'!X10/'Tabel 5'!W10*100-100,"")</f>
        <v>22.388089914841942</v>
      </c>
      <c r="Y10" s="44">
        <f>IFERROR('Tabel 5'!Y10/'Tabel 5'!X10*100-100,"")</f>
        <v>11.691794416189282</v>
      </c>
      <c r="Z10" s="43">
        <f>IFERROR('Tabel 5'!Z10/'Tabel 5'!Y10*100-100,"")</f>
        <v>-19.346040569675225</v>
      </c>
      <c r="AA10" s="43">
        <f>IFERROR('Tabel 5'!AA10/'Tabel 5'!Z10*100-100,"")</f>
        <v>0.16668284358291885</v>
      </c>
      <c r="AB10" s="43">
        <f>IFERROR('Tabel 5'!AB10/'Tabel 5'!AA10*100-100,"")</f>
        <v>-19.02704342948131</v>
      </c>
      <c r="AC10" s="43">
        <f>IFERROR('Tabel 5'!AC10/'Tabel 5'!AB10*100-100,"")</f>
        <v>0.5730793822894924</v>
      </c>
      <c r="AD10" s="43">
        <f>IFERROR('Tabel 5'!AD10/'Tabel 5'!AC10*100-100,"")</f>
        <v>0.30965239841349046</v>
      </c>
      <c r="AE10" s="43">
        <f>IFERROR('Tabel 5'!AE10/'Tabel 5'!AD10*100-100,"")</f>
        <v>-0.18048967421509587</v>
      </c>
      <c r="AF10" s="43">
        <f>IFERROR('Tabel 5'!AF10/'Tabel 5'!AE10*100-100,"")</f>
        <v>37.269040398621343</v>
      </c>
      <c r="AG10" s="43">
        <f>IFERROR('Tabel 5'!AG10/'Tabel 5'!AF10*100-100,"")</f>
        <v>-20.586987391801429</v>
      </c>
      <c r="AH10" s="43">
        <f>IFERROR('Tabel 5'!AH10/'Tabel 5'!AG10*100-100,"")</f>
        <v>1.4545130139348856</v>
      </c>
      <c r="AI10" s="43">
        <f>IFERROR('Tabel 5'!AI10/'Tabel 5'!AH10*100-100,"")</f>
        <v>0.64285016637964532</v>
      </c>
      <c r="AJ10" s="43">
        <f>IFERROR('Tabel 5'!AJ10/'Tabel 5'!AI10*100-100,"")</f>
        <v>-1.607409501022758</v>
      </c>
      <c r="AK10" s="44">
        <f>IFERROR('Tabel 5'!AK10/'Tabel 5'!AJ10*100-100,"")</f>
        <v>4.8684286908159606</v>
      </c>
      <c r="AL10" s="43">
        <f>IFERROR('Tabel 5'!AL10/'Tabel 5'!AK10*100-100,"")</f>
        <v>-3.1356461050925333</v>
      </c>
      <c r="AM10" s="43">
        <f>IFERROR('Tabel 5'!AM10/'Tabel 5'!AL10*100-100,"")</f>
        <v>-12.973836391444678</v>
      </c>
      <c r="AN10" s="43">
        <f>IFERROR('Tabel 5'!AN10/'Tabel 5'!AM10*100-100,"")</f>
        <v>5.5728717268872572</v>
      </c>
      <c r="AO10" s="43">
        <f>IFERROR('Tabel 5'!AO10/'Tabel 5'!AN10*100-100,"")</f>
        <v>4.2652088311133269</v>
      </c>
      <c r="AP10" s="43">
        <f>IFERROR('Tabel 5'!AP10/'Tabel 5'!AO10*100-100,"")</f>
        <v>-6.6641410994903651</v>
      </c>
      <c r="AQ10" s="43">
        <f>IFERROR('Tabel 5'!AQ10/'Tabel 5'!AP10*100-100,"")</f>
        <v>6.2445620487817166</v>
      </c>
      <c r="AR10" s="43">
        <f>IFERROR('Tabel 5'!AR10/'Tabel 5'!AQ10*100-100,"")</f>
        <v>23.834802982382143</v>
      </c>
      <c r="AS10" s="43">
        <f>IFERROR('Tabel 5'!AS10/'Tabel 5'!AR10*100-100,"")</f>
        <v>-41.057076147713509</v>
      </c>
      <c r="AT10" s="43">
        <f>IFERROR('Tabel 5'!AT10/'Tabel 5'!AS10*100-100,"")</f>
        <v>-1.0018667598651376</v>
      </c>
      <c r="AU10" s="43">
        <f>IFERROR('Tabel 5'!AU10/'Tabel 5'!AT10*100-100,"")</f>
        <v>12.331195133725075</v>
      </c>
      <c r="AV10" s="43">
        <f>IFERROR('Tabel 5'!AV10/'Tabel 5'!AU10*100-100,"")</f>
        <v>2.5661393996268487</v>
      </c>
      <c r="AW10" s="44">
        <f>IFERROR('Tabel 5'!AW10/'Tabel 5'!AV10*100-100,"")</f>
        <v>22.149018042387894</v>
      </c>
      <c r="AX10" s="43">
        <f>IFERROR('Tabel 5'!AX10/'Tabel 5'!AW10*100-100,"")</f>
        <v>-12.936152695599489</v>
      </c>
      <c r="AY10" s="43">
        <f>IFERROR('Tabel 5'!AY10/'Tabel 5'!AX10*100-100,"")</f>
        <v>-11.275810911718153</v>
      </c>
      <c r="AZ10" s="43">
        <f>IFERROR('Tabel 5'!AZ10/'Tabel 5'!AY10*100-100,"")</f>
        <v>7.7781893457740523</v>
      </c>
      <c r="BA10" s="43">
        <f>IFERROR('Tabel 5'!BA10/'Tabel 5'!AZ10*100-100,"")</f>
        <v>1.5824891897310494</v>
      </c>
      <c r="BB10" s="43">
        <f>IFERROR('Tabel 5'!BB10/'Tabel 5'!BA10*100-100,"")</f>
        <v>17.840084005568471</v>
      </c>
      <c r="BC10" s="43">
        <f>IFERROR('Tabel 5'!BC10/'Tabel 5'!BB10*100-100,"")</f>
        <v>33.632232645117114</v>
      </c>
      <c r="BD10" s="43">
        <f>IFERROR('Tabel 5'!BD10/'Tabel 5'!BC10*100-100,"")</f>
        <v>0.47951047530756341</v>
      </c>
      <c r="BE10" s="43">
        <f>IFERROR('Tabel 5'!BE10/'Tabel 5'!BD10*100-100,"")</f>
        <v>-33.148939159552242</v>
      </c>
      <c r="BF10" s="43">
        <f>IFERROR('Tabel 5'!BF10/'Tabel 5'!BE10*100-100,"")</f>
        <v>-0.80993035517018086</v>
      </c>
      <c r="BG10" s="43">
        <f>IFERROR('Tabel 5'!BG10/'Tabel 5'!BF10*100-100,"")</f>
        <v>-0.85293210184099166</v>
      </c>
      <c r="BH10" s="43">
        <f>IFERROR('Tabel 5'!BH10/'Tabel 5'!BG10*100-100,"")</f>
        <v>0.57571595369833517</v>
      </c>
      <c r="BI10" s="44">
        <f>IFERROR('Tabel 5'!BI10/'Tabel 5'!BH10*100-100,"")</f>
        <v>15.067940919540206</v>
      </c>
      <c r="BJ10" s="43">
        <f>IFERROR('Tabel 5'!BJ10/'Tabel 5'!BI10*100-100,"")</f>
        <v>-9.3072887569514933</v>
      </c>
      <c r="BK10" s="43">
        <f>IFERROR('Tabel 5'!BK10/'Tabel 5'!BJ10*100-100,"")</f>
        <v>-16.339773487686244</v>
      </c>
      <c r="BL10" s="43">
        <f>IFERROR('Tabel 5'!BL10/'Tabel 5'!BK10*100-100,"")</f>
        <v>9.5834559900533236</v>
      </c>
      <c r="BM10" s="43">
        <f>IFERROR('Tabel 5'!BM10/'Tabel 5'!BL10*100-100,"")</f>
        <v>5.974885031777788</v>
      </c>
      <c r="BN10" s="43">
        <f>IFERROR('Tabel 5'!BN10/'Tabel 5'!BM10*100-100,"")</f>
        <v>22.88862994519063</v>
      </c>
      <c r="BO10" s="43">
        <f>IFERROR('Tabel 5'!BO10/'Tabel 5'!BN10*100-100,"")</f>
        <v>34.050665257920855</v>
      </c>
      <c r="BP10" s="43">
        <f>IFERROR('Tabel 5'!BP10/'Tabel 5'!BO10*100-100,"")</f>
        <v>-30.69821780964115</v>
      </c>
      <c r="BQ10" s="43">
        <f>IFERROR('Tabel 5'!BQ10/'Tabel 5'!BP10*100-100,"")</f>
        <v>-3.8630667248817758</v>
      </c>
      <c r="BR10" s="43">
        <f>IFERROR('Tabel 5'!BR10/'Tabel 5'!BQ10*100-100,"")</f>
        <v>-3.6537327148551242</v>
      </c>
      <c r="BS10" s="43">
        <f>IFERROR('Tabel 5'!BS10/'Tabel 5'!BR10*100-100,"")</f>
        <v>-6.3013747994056217</v>
      </c>
      <c r="BT10" s="43">
        <f>IFERROR('Tabel 5'!BT10/'Tabel 5'!BS10*100-100,"")</f>
        <v>-3.7165038130481776</v>
      </c>
      <c r="BU10" s="44">
        <f>IFERROR('Tabel 5'!BU10/'Tabel 5'!BT10*100-100,"")</f>
        <v>16.762503860525129</v>
      </c>
      <c r="BV10" s="43">
        <f>IFERROR('Tabel 5'!BV10/'Tabel 5'!BU10*100-100,"")</f>
        <v>-13.896323663209969</v>
      </c>
      <c r="BW10" s="43">
        <f>IFERROR('Tabel 5'!BW10/'Tabel 5'!BV10*100-100,"")</f>
        <v>-1.2108643804876351</v>
      </c>
      <c r="BX10" s="43">
        <f>IFERROR('Tabel 5'!BX10/'Tabel 5'!BW10*100-100,"")</f>
        <v>12.775138636463112</v>
      </c>
      <c r="BY10" s="43">
        <f>IFERROR('Tabel 5'!BY10/'Tabel 5'!BX10*100-100,"")</f>
        <v>9.9646138373655759</v>
      </c>
      <c r="BZ10" s="43">
        <f>IFERROR('Tabel 5'!BZ10/'Tabel 5'!BY10*100-100,"")</f>
        <v>44.27046003747347</v>
      </c>
      <c r="CA10" s="43">
        <f>IFERROR('Tabel 5'!CA10/'Tabel 5'!BZ10*100-100,"")</f>
        <v>-8.7648000370747638</v>
      </c>
      <c r="CB10" s="43">
        <f>IFERROR('Tabel 5'!CB10/'Tabel 5'!CA10*100-100,"")</f>
        <v>-29.907891374783816</v>
      </c>
      <c r="CC10" s="43">
        <f>IFERROR('Tabel 5'!CC10/'Tabel 5'!CB10*100-100,"")</f>
        <v>-4.6198590201193639</v>
      </c>
      <c r="CD10" s="43">
        <f>IFERROR('Tabel 5'!CD10/'Tabel 5'!CC10*100-100,"")</f>
        <v>-1.7280425167322022</v>
      </c>
      <c r="CE10" s="43">
        <f>IFERROR('Tabel 5'!CE10/'Tabel 5'!CD10*100-100,"")</f>
        <v>4.3006144667900372</v>
      </c>
      <c r="CF10" s="43">
        <f>IFERROR('Tabel 5'!CF10/'Tabel 5'!CE10*100-100,"")</f>
        <v>5.2720540900892559</v>
      </c>
      <c r="CG10" s="43">
        <f>IFERROR('Tabel 5'!CG10/'Tabel 5'!CF10*100-100,"")</f>
        <v>4.0247618560839982</v>
      </c>
      <c r="CH10" s="43">
        <f>IFERROR('Tabel 5'!CH10/'Tabel 5'!CG10*100-100,"")</f>
        <v>-4.3335200888791405</v>
      </c>
      <c r="CI10" s="43">
        <f>IFERROR('Tabel 5'!CI10/'Tabel 5'!CH10*100-100,"")</f>
        <v>-11.458971025631087</v>
      </c>
      <c r="CJ10" s="43">
        <f>IFERROR('Tabel 5'!CJ10/'Tabel 5'!CI10*100-100,"")</f>
        <v>13.58175989038601</v>
      </c>
      <c r="CK10" s="43">
        <f>IFERROR('Tabel 5'!CK10/'Tabel 5'!CJ10*100-100,"")</f>
        <v>19.669693537112337</v>
      </c>
      <c r="CL10" s="43">
        <f>IFERROR('Tabel 5'!CL10/'Tabel 5'!CK10*100-100,"")</f>
        <v>40.690607211935259</v>
      </c>
      <c r="CM10" s="43">
        <f>IFERROR('Tabel 5'!CM10/'Tabel 5'!CL10*100-100,"")</f>
        <v>-27.904202890892222</v>
      </c>
      <c r="CN10" s="43">
        <f>IFERROR('Tabel 5'!CN10/'Tabel 5'!CM10*100-100,"")</f>
        <v>-19.113638562743716</v>
      </c>
      <c r="CO10" s="43">
        <f>IFERROR('Tabel 5'!CO10/'Tabel 5'!CN10*100-100,"")</f>
        <v>-11.1116565310531</v>
      </c>
      <c r="CP10" s="43">
        <f>IFERROR('Tabel 5'!CP10/'Tabel 5'!CO10*100-100,"")</f>
        <v>2.5631723887764508</v>
      </c>
      <c r="CQ10" s="43">
        <f>IFERROR('Tabel 5'!CQ10/'Tabel 5'!CP10*100-100,"")</f>
        <v>3.6800260998547003</v>
      </c>
      <c r="CR10" s="43">
        <f>IFERROR('Tabel 5'!CR10/'Tabel 5'!CQ10*100-100,"")</f>
        <v>4.0728026521830571</v>
      </c>
      <c r="CS10" s="43">
        <f>IFERROR('Tabel 5'!CS10/'Tabel 5'!CR10*100-100,"")</f>
        <v>5.7054606728908226</v>
      </c>
      <c r="CT10" s="43">
        <f>IFERROR('Tabel 5'!CT10/'Tabel 5'!CS10*100-100,"")</f>
        <v>-2.5051500921368017</v>
      </c>
      <c r="CU10" s="43">
        <f>IFERROR('Tabel 5'!CU10/'Tabel 5'!CT10*100-100,"")</f>
        <v>-5.8757584921834223</v>
      </c>
      <c r="CV10" s="43">
        <f>IFERROR('Tabel 5'!CV10/'Tabel 5'!CU10*100-100,"")</f>
        <v>10.604608600088895</v>
      </c>
      <c r="CW10" s="43">
        <f>IFERROR('Tabel 5'!CW10/'Tabel 5'!CV10*100-100,"")</f>
        <v>-2.2918813169328871</v>
      </c>
      <c r="CX10" s="43">
        <f>IFERROR('Tabel 5'!CX10/'Tabel 5'!CW10*100-100,"")</f>
        <v>10.377917685881101</v>
      </c>
      <c r="CY10" s="43">
        <f>IFERROR('Tabel 5'!CY10/'Tabel 5'!CX10*100-100,"")</f>
        <v>-14.212890282641027</v>
      </c>
      <c r="CZ10" s="43">
        <f>IFERROR('Tabel 5'!CZ10/'Tabel 5'!CY10*100-100,"")</f>
        <v>-13.189955142258356</v>
      </c>
      <c r="DA10" s="43">
        <f>IFERROR('Tabel 5'!DA10/'Tabel 5'!CZ10*100-100,"")</f>
        <v>3.2455360948767833</v>
      </c>
      <c r="DB10" s="43">
        <f>IFERROR('Tabel 5'!DB10/'Tabel 5'!DA10*100-100,"")</f>
        <v>-13.937886704028273</v>
      </c>
      <c r="DC10" s="43">
        <f>IFERROR('Tabel 5'!DC10/'Tabel 5'!DB10*100-100,"")</f>
        <v>-6.6558214641287208</v>
      </c>
      <c r="DD10" s="43">
        <f>IFERROR('Tabel 5'!DD10/'Tabel 5'!DC10*100-100,"")</f>
        <v>-7.8326079075826698</v>
      </c>
      <c r="DE10" s="43">
        <f>IFERROR('Tabel 5'!DE10/'Tabel 5'!DD10*100-100,"")</f>
        <v>8.9124186380094272</v>
      </c>
      <c r="DF10" s="43">
        <f>IFERROR('Tabel 5'!DF10/'Tabel 5'!DE10*100-100,"")</f>
        <v>-11.578660166028385</v>
      </c>
      <c r="DG10" s="43">
        <f>IFERROR('Tabel 5'!DG10/'Tabel 5'!DF10*100-100,"")</f>
        <v>-7.9156619580759582</v>
      </c>
      <c r="DH10" s="43">
        <f>IFERROR('Tabel 5'!DH10/'Tabel 5'!DG10*100-100,"")</f>
        <v>24.53595802224126</v>
      </c>
      <c r="DI10" s="43">
        <v>35.690529044001053</v>
      </c>
      <c r="DJ10" s="43">
        <v>-5.5648835638744565</v>
      </c>
      <c r="DK10" s="43">
        <v>-26.844177720516036</v>
      </c>
      <c r="DL10" s="43">
        <v>-19.935540649452033</v>
      </c>
      <c r="DM10" s="43">
        <v>8.0032174485859855</v>
      </c>
      <c r="DN10" s="43">
        <v>-8.7449554152104874</v>
      </c>
      <c r="DO10" s="43">
        <v>7.8470302203020648</v>
      </c>
      <c r="DP10" s="43">
        <v>-2.8979063742155087</v>
      </c>
      <c r="DQ10" s="43">
        <v>5.8404386272001174</v>
      </c>
      <c r="DR10" s="43">
        <v>0.13783673581448941</v>
      </c>
      <c r="DS10" s="43">
        <v>-7.9239212192292356</v>
      </c>
      <c r="DT10" s="43">
        <v>47.905252656715966</v>
      </c>
      <c r="DU10" s="43">
        <v>22.290533281349354</v>
      </c>
      <c r="DV10" s="43">
        <v>-10.635937505456871</v>
      </c>
      <c r="DW10" s="43">
        <v>-42.751908259331351</v>
      </c>
      <c r="DX10" s="43">
        <v>3.3047829724992317</v>
      </c>
      <c r="DY10" s="43">
        <v>-6.5001513497151215</v>
      </c>
      <c r="DZ10" s="43">
        <v>-4.2689165911354632</v>
      </c>
      <c r="EA10" s="43">
        <v>2.057354219734675</v>
      </c>
      <c r="EB10" s="43">
        <v>-0.96326408428263344</v>
      </c>
      <c r="EC10" s="43">
        <v>0.12647083160697292</v>
      </c>
      <c r="ED10" s="43">
        <v>-5.8209198909686783</v>
      </c>
      <c r="EE10" s="43">
        <v>-21.980017897994863</v>
      </c>
      <c r="EF10" s="43">
        <v>19.744664037294978</v>
      </c>
      <c r="EG10" s="43">
        <v>8.9090473132942716</v>
      </c>
      <c r="EH10" s="43">
        <v>-12.648880618999826</v>
      </c>
      <c r="EI10" s="43">
        <v>-11.293010119595792</v>
      </c>
      <c r="EJ10" s="43">
        <v>-9.6387516057493965</v>
      </c>
      <c r="EK10" s="43">
        <v>1.688654410516488</v>
      </c>
      <c r="EL10" s="43">
        <v>-0.49735761233937748</v>
      </c>
      <c r="EM10" s="43">
        <v>5.8454206960102173</v>
      </c>
      <c r="EN10" s="43">
        <v>0.85183958512473623</v>
      </c>
      <c r="EO10" s="43">
        <v>5.9891204270296372</v>
      </c>
      <c r="EP10" s="43">
        <v>2.2837465483477093</v>
      </c>
      <c r="EQ10" s="43">
        <v>16.303751701370217</v>
      </c>
      <c r="ER10" s="43">
        <v>63.885148663878113</v>
      </c>
      <c r="ES10" s="43">
        <v>-9.3184990278580297</v>
      </c>
      <c r="ET10" s="43">
        <v>-13.32555048083427</v>
      </c>
      <c r="EU10" s="43">
        <v>-3.2887012679795324</v>
      </c>
      <c r="EV10" s="43">
        <v>-31.936153690521795</v>
      </c>
      <c r="EW10" s="43">
        <v>3.5297091734806552</v>
      </c>
      <c r="EX10" s="43">
        <v>-1.3578927189773049</v>
      </c>
      <c r="EY10" s="104">
        <v>-3.9954628398441994E-2</v>
      </c>
      <c r="EZ10" s="43">
        <v>1.3467771376700854</v>
      </c>
      <c r="FA10" s="43">
        <v>8.0871624551735799</v>
      </c>
      <c r="FB10" s="43">
        <v>8.0674973479032417</v>
      </c>
      <c r="FC10" s="43">
        <v>18.145382705009627</v>
      </c>
      <c r="FD10" s="43">
        <v>17.812795306824579</v>
      </c>
      <c r="FE10" s="43">
        <v>-37.060515810957718</v>
      </c>
      <c r="FF10" s="43">
        <v>2.6726836225251738</v>
      </c>
      <c r="FG10" s="43">
        <v>-1.0607189158855723</v>
      </c>
      <c r="FH10" s="43">
        <v>4.5472413665188061</v>
      </c>
      <c r="FI10" s="43">
        <v>-0.37690658215626671</v>
      </c>
      <c r="FJ10" s="43">
        <v>-2.5783769459770123</v>
      </c>
      <c r="FK10" s="104">
        <v>2.4317686452342002</v>
      </c>
      <c r="FL10" s="43">
        <v>2.3087819168804202</v>
      </c>
      <c r="FM10" s="44">
        <v>3.6879268443951618</v>
      </c>
      <c r="FN10" s="43">
        <v>19.211574422693612</v>
      </c>
      <c r="FO10" s="43">
        <v>19.400759109060385</v>
      </c>
      <c r="FP10" s="43">
        <v>-9.595842946941735</v>
      </c>
      <c r="FQ10" s="43">
        <v>-17.074360332013828</v>
      </c>
      <c r="FR10" s="53" t="s">
        <v>76</v>
      </c>
      <c r="FT10" s="59">
        <f t="shared" si="0"/>
        <v>-28.996602056002118</v>
      </c>
      <c r="FU10" s="130">
        <f t="shared" si="0"/>
        <v>-7.4785173850720934</v>
      </c>
      <c r="FW10" s="138"/>
      <c r="FX10" s="138"/>
    </row>
    <row r="11" spans="1:180" ht="18" customHeight="1">
      <c r="A11" s="45" t="s">
        <v>77</v>
      </c>
      <c r="B11" s="47">
        <v>1.4347573424089433E-2</v>
      </c>
      <c r="C11" s="47">
        <f>IFERROR('Tabel 5'!C11/'Tabel 5'!B11*100-100,"")</f>
        <v>-1.5634749273124697</v>
      </c>
      <c r="D11" s="47">
        <f>IFERROR('Tabel 5'!D11/'Tabel 5'!C11*100-100,"")</f>
        <v>-0.55151693060966522</v>
      </c>
      <c r="E11" s="47">
        <f>IFERROR('Tabel 5'!E11/'Tabel 5'!D11*100-100,"")</f>
        <v>-0.12175390132631492</v>
      </c>
      <c r="F11" s="47">
        <f>IFERROR('Tabel 5'!F11/'Tabel 5'!E11*100-100,"")</f>
        <v>-0.27137019071477653</v>
      </c>
      <c r="G11" s="47">
        <f>IFERROR('Tabel 5'!G11/'Tabel 5'!F11*100-100,"")</f>
        <v>-1.2809654161789013</v>
      </c>
      <c r="H11" s="47">
        <f>IFERROR('Tabel 5'!H11/'Tabel 5'!G11*100-100,"")</f>
        <v>6.5743959924340061</v>
      </c>
      <c r="I11" s="47">
        <f>IFERROR('Tabel 5'!I11/'Tabel 5'!H11*100-100,"")</f>
        <v>28.205755238354811</v>
      </c>
      <c r="J11" s="47">
        <f>IFERROR('Tabel 5'!J11/'Tabel 5'!I11*100-100,"")</f>
        <v>6.1958480314814324E-3</v>
      </c>
      <c r="K11" s="47">
        <f>IFERROR('Tabel 5'!K11/'Tabel 5'!J11*100-100,"")</f>
        <v>-0.11380034208731615</v>
      </c>
      <c r="L11" s="47">
        <f>IFERROR('Tabel 5'!L11/'Tabel 5'!K11*100-100,"")</f>
        <v>-0.74276653827027417</v>
      </c>
      <c r="M11" s="48">
        <f>IFERROR('Tabel 5'!M11/'Tabel 5'!L11*100-100,"")</f>
        <v>-0.69694746649183514</v>
      </c>
      <c r="N11" s="47">
        <f>IFERROR('Tabel 5'!N11/'Tabel 5'!M11*100-100,"")</f>
        <v>-0.6395419088594565</v>
      </c>
      <c r="O11" s="47">
        <f>IFERROR('Tabel 5'!O11/'Tabel 5'!N11*100-100,"")</f>
        <v>-0.47471430643622625</v>
      </c>
      <c r="P11" s="47">
        <f>IFERROR('Tabel 5'!P11/'Tabel 5'!O11*100-100,"")</f>
        <v>-0.14573714737680632</v>
      </c>
      <c r="Q11" s="47">
        <f>IFERROR('Tabel 5'!Q11/'Tabel 5'!P11*100-100,"")</f>
        <v>-0.2869638284168019</v>
      </c>
      <c r="R11" s="47">
        <f>IFERROR('Tabel 5'!R11/'Tabel 5'!Q11*100-100,"")</f>
        <v>0.28617425865627411</v>
      </c>
      <c r="S11" s="47">
        <f>IFERROR('Tabel 5'!S11/'Tabel 5'!R11*100-100,"")</f>
        <v>-0.69602257938132084</v>
      </c>
      <c r="T11" s="47">
        <f>IFERROR('Tabel 5'!T11/'Tabel 5'!S11*100-100,"")</f>
        <v>-2.3208446599321206</v>
      </c>
      <c r="U11" s="47">
        <f>IFERROR('Tabel 5'!U11/'Tabel 5'!T11*100-100,"")</f>
        <v>-0.82050374034749041</v>
      </c>
      <c r="V11" s="47">
        <f>IFERROR('Tabel 5'!V11/'Tabel 5'!U11*100-100,"")</f>
        <v>-0.48634543735921909</v>
      </c>
      <c r="W11" s="47">
        <f>IFERROR('Tabel 5'!W11/'Tabel 5'!V11*100-100,"")</f>
        <v>2.0352916287819767E-2</v>
      </c>
      <c r="X11" s="47">
        <f>IFERROR('Tabel 5'!X11/'Tabel 5'!W11*100-100,"")</f>
        <v>6.1160797222640895E-2</v>
      </c>
      <c r="Y11" s="48">
        <f>IFERROR('Tabel 5'!Y11/'Tabel 5'!X11*100-100,"")</f>
        <v>13.68028022869909</v>
      </c>
      <c r="Z11" s="47">
        <f>IFERROR('Tabel 5'!Z11/'Tabel 5'!Y11*100-100,"")</f>
        <v>-0.78585645651799041</v>
      </c>
      <c r="AA11" s="47">
        <f>IFERROR('Tabel 5'!AA11/'Tabel 5'!Z11*100-100,"")</f>
        <v>0.30318536995423528</v>
      </c>
      <c r="AB11" s="47">
        <f>IFERROR('Tabel 5'!AB11/'Tabel 5'!AA11*100-100,"")</f>
        <v>0.14786156842541232</v>
      </c>
      <c r="AC11" s="47">
        <f>IFERROR('Tabel 5'!AC11/'Tabel 5'!AB11*100-100,"")</f>
        <v>-0.76069583077082825</v>
      </c>
      <c r="AD11" s="47">
        <f>IFERROR('Tabel 5'!AD11/'Tabel 5'!AC11*100-100,"")</f>
        <v>-0.82319713366398162</v>
      </c>
      <c r="AE11" s="47">
        <f>IFERROR('Tabel 5'!AE11/'Tabel 5'!AD11*100-100,"")</f>
        <v>-0.56586822395297531</v>
      </c>
      <c r="AF11" s="47">
        <f>IFERROR('Tabel 5'!AF11/'Tabel 5'!AE11*100-100,"")</f>
        <v>-0.60223450248990673</v>
      </c>
      <c r="AG11" s="47">
        <f>IFERROR('Tabel 5'!AG11/'Tabel 5'!AF11*100-100,"")</f>
        <v>0.22435482381774818</v>
      </c>
      <c r="AH11" s="47">
        <f>IFERROR('Tabel 5'!AH11/'Tabel 5'!AG11*100-100,"")</f>
        <v>-9.7985154575013667E-2</v>
      </c>
      <c r="AI11" s="47">
        <f>IFERROR('Tabel 5'!AI11/'Tabel 5'!AH11*100-100,"")</f>
        <v>-0.6094489802800922</v>
      </c>
      <c r="AJ11" s="47">
        <f>IFERROR('Tabel 5'!AJ11/'Tabel 5'!AI11*100-100,"")</f>
        <v>-1.2763410581061265</v>
      </c>
      <c r="AK11" s="48">
        <f>IFERROR('Tabel 5'!AK11/'Tabel 5'!AJ11*100-100,"")</f>
        <v>-1.5569204642481509</v>
      </c>
      <c r="AL11" s="47">
        <f>IFERROR('Tabel 5'!AL11/'Tabel 5'!AK11*100-100,"")</f>
        <v>-6.753278724896461E-2</v>
      </c>
      <c r="AM11" s="47">
        <f>IFERROR('Tabel 5'!AM11/'Tabel 5'!AL11*100-100,"")</f>
        <v>-0.1021484614285697</v>
      </c>
      <c r="AN11" s="47">
        <f>IFERROR('Tabel 5'!AN11/'Tabel 5'!AM11*100-100,"")</f>
        <v>0.43108648961900542</v>
      </c>
      <c r="AO11" s="47">
        <f>IFERROR('Tabel 5'!AO11/'Tabel 5'!AN11*100-100,"")</f>
        <v>-0.64500184828440865</v>
      </c>
      <c r="AP11" s="47">
        <f>IFERROR('Tabel 5'!AP11/'Tabel 5'!AO11*100-100,"")</f>
        <v>4.9893965400729599</v>
      </c>
      <c r="AQ11" s="47">
        <f>IFERROR('Tabel 5'!AQ11/'Tabel 5'!AP11*100-100,"")</f>
        <v>-4.3849284349204112</v>
      </c>
      <c r="AR11" s="47">
        <f>IFERROR('Tabel 5'!AR11/'Tabel 5'!AQ11*100-100,"")</f>
        <v>-1.5588846107281142</v>
      </c>
      <c r="AS11" s="47">
        <f>IFERROR('Tabel 5'!AS11/'Tabel 5'!AR11*100-100,"")</f>
        <v>-5.6282620087322925</v>
      </c>
      <c r="AT11" s="47">
        <f>IFERROR('Tabel 5'!AT11/'Tabel 5'!AS11*100-100,"")</f>
        <v>-11.214473541322647</v>
      </c>
      <c r="AU11" s="47">
        <f>IFERROR('Tabel 5'!AU11/'Tabel 5'!AT11*100-100,"")</f>
        <v>14.447107188912071</v>
      </c>
      <c r="AV11" s="47">
        <f>IFERROR('Tabel 5'!AV11/'Tabel 5'!AU11*100-100,"")</f>
        <v>-8.1817649438590507</v>
      </c>
      <c r="AW11" s="48">
        <f>IFERROR('Tabel 5'!AW11/'Tabel 5'!AV11*100-100,"")</f>
        <v>-25.437301826880997</v>
      </c>
      <c r="AX11" s="47">
        <f>IFERROR('Tabel 5'!AX11/'Tabel 5'!AW11*100-100,"")</f>
        <v>-2.0823429593894787</v>
      </c>
      <c r="AY11" s="47">
        <f>IFERROR('Tabel 5'!AY11/'Tabel 5'!AX11*100-100,"")</f>
        <v>-1.013262436968148</v>
      </c>
      <c r="AZ11" s="47">
        <f>IFERROR('Tabel 5'!AZ11/'Tabel 5'!AY11*100-100,"")</f>
        <v>-6.1910194788623301</v>
      </c>
      <c r="BA11" s="47">
        <f>IFERROR('Tabel 5'!BA11/'Tabel 5'!AZ11*100-100,"")</f>
        <v>-0.69631146885504336</v>
      </c>
      <c r="BB11" s="47">
        <f>IFERROR('Tabel 5'!BB11/'Tabel 5'!BA11*100-100,"")</f>
        <v>5.8982221943630435</v>
      </c>
      <c r="BC11" s="47">
        <f>IFERROR('Tabel 5'!BC11/'Tabel 5'!BB11*100-100,"")</f>
        <v>9.8659225806498227</v>
      </c>
      <c r="BD11" s="47">
        <f>IFERROR('Tabel 5'!BD11/'Tabel 5'!BC11*100-100,"")</f>
        <v>-5.2869395457456108</v>
      </c>
      <c r="BE11" s="47">
        <f>IFERROR('Tabel 5'!BE11/'Tabel 5'!BD11*100-100,"")</f>
        <v>-12.363024596083974</v>
      </c>
      <c r="BF11" s="47">
        <f>IFERROR('Tabel 5'!BF11/'Tabel 5'!BE11*100-100,"")</f>
        <v>-1.587136497133443</v>
      </c>
      <c r="BG11" s="47">
        <f>IFERROR('Tabel 5'!BG11/'Tabel 5'!BF11*100-100,"")</f>
        <v>3.8442075133341689</v>
      </c>
      <c r="BH11" s="47">
        <f>IFERROR('Tabel 5'!BH11/'Tabel 5'!BG11*100-100,"")</f>
        <v>-8.8331164279697987</v>
      </c>
      <c r="BI11" s="48">
        <f>IFERROR('Tabel 5'!BI11/'Tabel 5'!BH11*100-100,"")</f>
        <v>41.493166748780311</v>
      </c>
      <c r="BJ11" s="47">
        <f>IFERROR('Tabel 5'!BJ11/'Tabel 5'!BI11*100-100,"")</f>
        <v>9.0291723687176102</v>
      </c>
      <c r="BK11" s="47">
        <f>IFERROR('Tabel 5'!BK11/'Tabel 5'!BJ11*100-100,"")</f>
        <v>-1.3483816842120433</v>
      </c>
      <c r="BL11" s="47">
        <f>IFERROR('Tabel 5'!BL11/'Tabel 5'!BK11*100-100,"")</f>
        <v>5.3107644829680112</v>
      </c>
      <c r="BM11" s="47">
        <f>IFERROR('Tabel 5'!BM11/'Tabel 5'!BL11*100-100,"")</f>
        <v>5.4404406236510283</v>
      </c>
      <c r="BN11" s="47">
        <f>IFERROR('Tabel 5'!BN11/'Tabel 5'!BM11*100-100,"")</f>
        <v>-3.6918061128474875</v>
      </c>
      <c r="BO11" s="47">
        <f>IFERROR('Tabel 5'!BO11/'Tabel 5'!BN11*100-100,"")</f>
        <v>16.676779067787777</v>
      </c>
      <c r="BP11" s="47">
        <f>IFERROR('Tabel 5'!BP11/'Tabel 5'!BO11*100-100,"")</f>
        <v>-15.190293634138783</v>
      </c>
      <c r="BQ11" s="47">
        <f>IFERROR('Tabel 5'!BQ11/'Tabel 5'!BP11*100-100,"")</f>
        <v>-1.060278532543947</v>
      </c>
      <c r="BR11" s="47">
        <f>IFERROR('Tabel 5'!BR11/'Tabel 5'!BQ11*100-100,"")</f>
        <v>-0.46584197553927709</v>
      </c>
      <c r="BS11" s="47">
        <f>IFERROR('Tabel 5'!BS11/'Tabel 5'!BR11*100-100,"")</f>
        <v>-0.88616354489764149</v>
      </c>
      <c r="BT11" s="47">
        <f>IFERROR('Tabel 5'!BT11/'Tabel 5'!BS11*100-100,"")</f>
        <v>5.3061315969862335</v>
      </c>
      <c r="BU11" s="48">
        <f>IFERROR('Tabel 5'!BU11/'Tabel 5'!BT11*100-100,"")</f>
        <v>38.861359169173369</v>
      </c>
      <c r="BV11" s="47">
        <f>IFERROR('Tabel 5'!BV11/'Tabel 5'!BU11*100-100,"")</f>
        <v>3.6157931567307742</v>
      </c>
      <c r="BW11" s="47">
        <f>IFERROR('Tabel 5'!BW11/'Tabel 5'!BV11*100-100,"")</f>
        <v>-14.207048548434983</v>
      </c>
      <c r="BX11" s="47">
        <f>IFERROR('Tabel 5'!BX11/'Tabel 5'!BW11*100-100,"")</f>
        <v>1.6190926010544899</v>
      </c>
      <c r="BY11" s="47">
        <f>IFERROR('Tabel 5'!BY11/'Tabel 5'!BX11*100-100,"")</f>
        <v>-6.6669912618120293</v>
      </c>
      <c r="BZ11" s="47">
        <f>IFERROR('Tabel 5'!BZ11/'Tabel 5'!BY11*100-100,"")</f>
        <v>13.034872622484414</v>
      </c>
      <c r="CA11" s="47">
        <f>IFERROR('Tabel 5'!CA11/'Tabel 5'!BZ11*100-100,"")</f>
        <v>-22.729643464079501</v>
      </c>
      <c r="CB11" s="47">
        <f>IFERROR('Tabel 5'!CB11/'Tabel 5'!CA11*100-100,"")</f>
        <v>-0.83011699534498007</v>
      </c>
      <c r="CC11" s="47">
        <f>IFERROR('Tabel 5'!CC11/'Tabel 5'!CB11*100-100,"")</f>
        <v>2.53106402750592</v>
      </c>
      <c r="CD11" s="47">
        <f>IFERROR('Tabel 5'!CD11/'Tabel 5'!CC11*100-100,"")</f>
        <v>2.5832199389300001</v>
      </c>
      <c r="CE11" s="47">
        <f>IFERROR('Tabel 5'!CE11/'Tabel 5'!CD11*100-100,"")</f>
        <v>3.2529191634376389</v>
      </c>
      <c r="CF11" s="47">
        <f>IFERROR('Tabel 5'!CF11/'Tabel 5'!CE11*100-100,"")</f>
        <v>1.826172847494604</v>
      </c>
      <c r="CG11" s="47">
        <f>IFERROR('Tabel 5'!CG11/'Tabel 5'!CF11*100-100,"")</f>
        <v>3.2946610579104743</v>
      </c>
      <c r="CH11" s="47">
        <f>IFERROR('Tabel 5'!CH11/'Tabel 5'!CG11*100-100,"")</f>
        <v>4.6718328914019622</v>
      </c>
      <c r="CI11" s="47">
        <f>IFERROR('Tabel 5'!CI11/'Tabel 5'!CH11*100-100,"")</f>
        <v>-2.3591570029445279</v>
      </c>
      <c r="CJ11" s="47">
        <f>IFERROR('Tabel 5'!CJ11/'Tabel 5'!CI11*100-100,"")</f>
        <v>3.2566256981907884</v>
      </c>
      <c r="CK11" s="47">
        <f>IFERROR('Tabel 5'!CK11/'Tabel 5'!CJ11*100-100,"")</f>
        <v>-0.43769891776427983</v>
      </c>
      <c r="CL11" s="47">
        <f>IFERROR('Tabel 5'!CL11/'Tabel 5'!CK11*100-100,"")</f>
        <v>3.5414389996024482</v>
      </c>
      <c r="CM11" s="47">
        <f>IFERROR('Tabel 5'!CM11/'Tabel 5'!CL11*100-100,"")</f>
        <v>2.5564529750984519</v>
      </c>
      <c r="CN11" s="47">
        <f>IFERROR('Tabel 5'!CN11/'Tabel 5'!CM11*100-100,"")</f>
        <v>-0.61393347386848518</v>
      </c>
      <c r="CO11" s="47">
        <f>IFERROR('Tabel 5'!CO11/'Tabel 5'!CN11*100-100,"")</f>
        <v>1.7583432186338825</v>
      </c>
      <c r="CP11" s="47">
        <f>IFERROR('Tabel 5'!CP11/'Tabel 5'!CO11*100-100,"")</f>
        <v>2.9848057866003188</v>
      </c>
      <c r="CQ11" s="47">
        <f>IFERROR('Tabel 5'!CQ11/'Tabel 5'!CP11*100-100,"")</f>
        <v>-19.35895279962736</v>
      </c>
      <c r="CR11" s="47">
        <f>IFERROR('Tabel 5'!CR11/'Tabel 5'!CQ11*100-100,"")</f>
        <v>0.88459388992177423</v>
      </c>
      <c r="CS11" s="47">
        <f>IFERROR('Tabel 5'!CS11/'Tabel 5'!CR11*100-100,"")</f>
        <v>5.6898130011640689</v>
      </c>
      <c r="CT11" s="47">
        <f>IFERROR('Tabel 5'!CT11/'Tabel 5'!CS11*100-100,"")</f>
        <v>2.1587944345644843</v>
      </c>
      <c r="CU11" s="47">
        <f>IFERROR('Tabel 5'!CU11/'Tabel 5'!CT11*100-100,"")</f>
        <v>2.499153817591889</v>
      </c>
      <c r="CV11" s="47">
        <f>IFERROR('Tabel 5'!CV11/'Tabel 5'!CU11*100-100,"")</f>
        <v>-39.747834919372302</v>
      </c>
      <c r="CW11" s="47">
        <f>IFERROR('Tabel 5'!CW11/'Tabel 5'!CV11*100-100,"")</f>
        <v>5.7127880581874422</v>
      </c>
      <c r="CX11" s="47">
        <f>IFERROR('Tabel 5'!CX11/'Tabel 5'!CW11*100-100,"")</f>
        <v>0.72887642925596197</v>
      </c>
      <c r="CY11" s="47">
        <f>IFERROR('Tabel 5'!CY11/'Tabel 5'!CX11*100-100,"")</f>
        <v>6.04719437579908</v>
      </c>
      <c r="CZ11" s="47">
        <f>IFERROR('Tabel 5'!CZ11/'Tabel 5'!CY11*100-100,"")</f>
        <v>5.2714260407553013</v>
      </c>
      <c r="DA11" s="47">
        <f>IFERROR('Tabel 5'!DA11/'Tabel 5'!CZ11*100-100,"")</f>
        <v>-10.633992742843873</v>
      </c>
      <c r="DB11" s="47">
        <f>IFERROR('Tabel 5'!DB11/'Tabel 5'!DA11*100-100,"")</f>
        <v>6.7568826958797672</v>
      </c>
      <c r="DC11" s="47">
        <f>IFERROR('Tabel 5'!DC11/'Tabel 5'!DB11*100-100,"")</f>
        <v>13.155248507258847</v>
      </c>
      <c r="DD11" s="47">
        <f>IFERROR('Tabel 5'!DD11/'Tabel 5'!DC11*100-100,"")</f>
        <v>-0.96576626327141923</v>
      </c>
      <c r="DE11" s="47">
        <f>IFERROR('Tabel 5'!DE11/'Tabel 5'!DD11*100-100,"")</f>
        <v>12.750546455795117</v>
      </c>
      <c r="DF11" s="47">
        <f>IFERROR('Tabel 5'!DF11/'Tabel 5'!DE11*100-100,"")</f>
        <v>-3.2192949869595822</v>
      </c>
      <c r="DG11" s="47">
        <f>IFERROR('Tabel 5'!DG11/'Tabel 5'!DF11*100-100,"")</f>
        <v>-12.094109183537071</v>
      </c>
      <c r="DH11" s="47">
        <f>IFERROR('Tabel 5'!DH11/'Tabel 5'!DG11*100-100,"")</f>
        <v>8.0958531503027444</v>
      </c>
      <c r="DI11" s="47">
        <v>14.532878776310397</v>
      </c>
      <c r="DJ11" s="47">
        <v>7.7181478900238298</v>
      </c>
      <c r="DK11" s="47">
        <v>-8.8843182307166142</v>
      </c>
      <c r="DL11" s="47">
        <v>-23.17304528105516</v>
      </c>
      <c r="DM11" s="47">
        <v>-17.221227882188973</v>
      </c>
      <c r="DN11" s="47">
        <v>5.6319956934215876</v>
      </c>
      <c r="DO11" s="47">
        <v>15.137775232976637</v>
      </c>
      <c r="DP11" s="47">
        <v>-3.576443068756896</v>
      </c>
      <c r="DQ11" s="47">
        <v>4.0765704841830841</v>
      </c>
      <c r="DR11" s="47">
        <v>7.4015676955696774</v>
      </c>
      <c r="DS11" s="47">
        <v>0.86417973334040887</v>
      </c>
      <c r="DT11" s="47">
        <v>4.316042889480709</v>
      </c>
      <c r="DU11" s="47">
        <v>9.3036161809708418</v>
      </c>
      <c r="DV11" s="47">
        <v>2.9462255587299868</v>
      </c>
      <c r="DW11" s="47">
        <v>-7.5009603963212328</v>
      </c>
      <c r="DX11" s="47">
        <v>5.7511434182105248</v>
      </c>
      <c r="DY11" s="47">
        <v>1.4330545029021424</v>
      </c>
      <c r="DZ11" s="47">
        <v>0.160000307864272</v>
      </c>
      <c r="EA11" s="47">
        <v>2.0590295856663721</v>
      </c>
      <c r="EB11" s="47">
        <v>-0.2662225145756536</v>
      </c>
      <c r="EC11" s="47">
        <v>-1.884736211010174</v>
      </c>
      <c r="ED11" s="47">
        <v>-1.8194373496432381</v>
      </c>
      <c r="EE11" s="47">
        <v>-4.6421406201543336</v>
      </c>
      <c r="EF11" s="47">
        <v>9.0574735252524352</v>
      </c>
      <c r="EG11" s="47">
        <v>5.1577826084155287</v>
      </c>
      <c r="EH11" s="47">
        <v>-2.1326534506392214</v>
      </c>
      <c r="EI11" s="47">
        <v>-7.9352095498104402</v>
      </c>
      <c r="EJ11" s="47">
        <v>3.1066098788680829</v>
      </c>
      <c r="EK11" s="47">
        <v>2.0926976557001042</v>
      </c>
      <c r="EL11" s="47">
        <v>-2.3738313614656059</v>
      </c>
      <c r="EM11" s="47">
        <v>3.5772666712376111</v>
      </c>
      <c r="EN11" s="47">
        <v>-3.3651542039903282</v>
      </c>
      <c r="EO11" s="47">
        <v>2.8712392818160071</v>
      </c>
      <c r="EP11" s="47">
        <v>-3.1665138930776049</v>
      </c>
      <c r="EQ11" s="47">
        <v>-1.7215929937371643</v>
      </c>
      <c r="ER11" s="47">
        <v>10.069175081886783</v>
      </c>
      <c r="ES11" s="47">
        <v>-7.4908008080189381</v>
      </c>
      <c r="ET11" s="47">
        <v>-12.376195781952227</v>
      </c>
      <c r="EU11" s="47">
        <v>6.0788081586860443</v>
      </c>
      <c r="EV11" s="47">
        <v>-4.4530851302643448</v>
      </c>
      <c r="EW11" s="47">
        <v>-3.3959624279791156</v>
      </c>
      <c r="EX11" s="47">
        <v>-1.896410394802106</v>
      </c>
      <c r="EY11" s="47">
        <v>1.5427931501097003</v>
      </c>
      <c r="EZ11" s="47">
        <v>2.5712911277286254</v>
      </c>
      <c r="FA11" s="47">
        <v>8.1238365382632303</v>
      </c>
      <c r="FB11" s="47">
        <v>7.4306224165595625</v>
      </c>
      <c r="FC11" s="47">
        <v>-5.2282148138256606</v>
      </c>
      <c r="FD11" s="47">
        <v>11.162676135376159</v>
      </c>
      <c r="FE11" s="47">
        <v>-9.721620506186202</v>
      </c>
      <c r="FF11" s="47">
        <v>-0.77996754350362352</v>
      </c>
      <c r="FG11" s="47">
        <v>2.7958132980620887</v>
      </c>
      <c r="FH11" s="47">
        <v>-0.85899045720900791</v>
      </c>
      <c r="FI11" s="47">
        <v>-0.83908110049110141</v>
      </c>
      <c r="FJ11" s="47">
        <v>0.90505023277855923</v>
      </c>
      <c r="FK11" s="47">
        <v>-1.8046745159855604</v>
      </c>
      <c r="FL11" s="47">
        <v>-1.3962348307691608</v>
      </c>
      <c r="FM11" s="48">
        <v>5.3793225352706253</v>
      </c>
      <c r="FN11" s="47">
        <v>3.6155061639024932</v>
      </c>
      <c r="FO11" s="47">
        <v>7.1457668653207573</v>
      </c>
      <c r="FP11" s="47">
        <v>5.036605263290328</v>
      </c>
      <c r="FQ11" s="47">
        <v>-2.5302836215041036</v>
      </c>
      <c r="FR11" s="54" t="s">
        <v>77</v>
      </c>
      <c r="FT11" s="60">
        <f t="shared" si="0"/>
        <v>-2.1091616020304293</v>
      </c>
      <c r="FU11" s="131">
        <f t="shared" si="0"/>
        <v>-7.566888884794432</v>
      </c>
      <c r="FW11" s="138"/>
      <c r="FX11" s="138"/>
    </row>
    <row r="12" spans="1:180" ht="18" customHeight="1">
      <c r="A12" s="41" t="s">
        <v>78</v>
      </c>
      <c r="B12" s="43">
        <v>-5.6626148856447784</v>
      </c>
      <c r="C12" s="43">
        <f>IFERROR('Tabel 5'!C12/'Tabel 5'!B12*100-100,"")</f>
        <v>3.7289240519724984</v>
      </c>
      <c r="D12" s="43">
        <f>IFERROR('Tabel 5'!D12/'Tabel 5'!C12*100-100,"")</f>
        <v>2.3965969031059444</v>
      </c>
      <c r="E12" s="43">
        <f>IFERROR('Tabel 5'!E12/'Tabel 5'!D12*100-100,"")</f>
        <v>8.0693044060221411</v>
      </c>
      <c r="F12" s="43">
        <f>IFERROR('Tabel 5'!F12/'Tabel 5'!E12*100-100,"")</f>
        <v>-3.5440921572333082</v>
      </c>
      <c r="G12" s="43">
        <f>IFERROR('Tabel 5'!G12/'Tabel 5'!F12*100-100,"")</f>
        <v>-2.1518213183721144</v>
      </c>
      <c r="H12" s="43">
        <f>IFERROR('Tabel 5'!H12/'Tabel 5'!G12*100-100,"")</f>
        <v>9.9418464841562582</v>
      </c>
      <c r="I12" s="43">
        <f>IFERROR('Tabel 5'!I12/'Tabel 5'!H12*100-100,"")</f>
        <v>6.2809833322307753</v>
      </c>
      <c r="J12" s="43">
        <f>IFERROR('Tabel 5'!J12/'Tabel 5'!I12*100-100,"")</f>
        <v>0.44054481052107519</v>
      </c>
      <c r="K12" s="43">
        <f>IFERROR('Tabel 5'!K12/'Tabel 5'!J12*100-100,"")</f>
        <v>-2.4134784260618147</v>
      </c>
      <c r="L12" s="43">
        <f>IFERROR('Tabel 5'!L12/'Tabel 5'!K12*100-100,"")</f>
        <v>1.7848757892946452</v>
      </c>
      <c r="M12" s="44">
        <f>IFERROR('Tabel 5'!M12/'Tabel 5'!L12*100-100,"")</f>
        <v>5.2061648759603543</v>
      </c>
      <c r="N12" s="43">
        <f>IFERROR('Tabel 5'!N12/'Tabel 5'!M12*100-100,"")</f>
        <v>-2.6518857063130383</v>
      </c>
      <c r="O12" s="43">
        <f>IFERROR('Tabel 5'!O12/'Tabel 5'!N12*100-100,"")</f>
        <v>-0.77153121191354046</v>
      </c>
      <c r="P12" s="43">
        <f>IFERROR('Tabel 5'!P12/'Tabel 5'!O12*100-100,"")</f>
        <v>-0.25716211836967773</v>
      </c>
      <c r="Q12" s="43">
        <f>IFERROR('Tabel 5'!Q12/'Tabel 5'!P12*100-100,"")</f>
        <v>-5.4798990232781364</v>
      </c>
      <c r="R12" s="43">
        <f>IFERROR('Tabel 5'!R12/'Tabel 5'!Q12*100-100,"")</f>
        <v>-1.0916311391142273</v>
      </c>
      <c r="S12" s="43">
        <f>IFERROR('Tabel 5'!S12/'Tabel 5'!R12*100-100,"")</f>
        <v>-0.54037367296105288</v>
      </c>
      <c r="T12" s="43">
        <f>IFERROR('Tabel 5'!T12/'Tabel 5'!S12*100-100,"")</f>
        <v>6.9641506889737741</v>
      </c>
      <c r="U12" s="43">
        <f>IFERROR('Tabel 5'!U12/'Tabel 5'!T12*100-100,"")</f>
        <v>-4.8999170244688912</v>
      </c>
      <c r="V12" s="43">
        <f>IFERROR('Tabel 5'!V12/'Tabel 5'!U12*100-100,"")</f>
        <v>-5.6721200197506931</v>
      </c>
      <c r="W12" s="43">
        <f>IFERROR('Tabel 5'!W12/'Tabel 5'!V12*100-100,"")</f>
        <v>3.8194564867867911</v>
      </c>
      <c r="X12" s="43">
        <f>IFERROR('Tabel 5'!X12/'Tabel 5'!W12*100-100,"")</f>
        <v>0.23877396190563616</v>
      </c>
      <c r="Y12" s="44">
        <f>IFERROR('Tabel 5'!Y12/'Tabel 5'!X12*100-100,"")</f>
        <v>0.22005254977544553</v>
      </c>
      <c r="Z12" s="43">
        <f>IFERROR('Tabel 5'!Z12/'Tabel 5'!Y12*100-100,"")</f>
        <v>-2.0293515251574803</v>
      </c>
      <c r="AA12" s="43">
        <f>IFERROR('Tabel 5'!AA12/'Tabel 5'!Z12*100-100,"")</f>
        <v>-0.26221555379461847</v>
      </c>
      <c r="AB12" s="43">
        <f>IFERROR('Tabel 5'!AB12/'Tabel 5'!AA12*100-100,"")</f>
        <v>-0.87236041051833979</v>
      </c>
      <c r="AC12" s="43">
        <f>IFERROR('Tabel 5'!AC12/'Tabel 5'!AB12*100-100,"")</f>
        <v>-1.0155284736577954</v>
      </c>
      <c r="AD12" s="43">
        <f>IFERROR('Tabel 5'!AD12/'Tabel 5'!AC12*100-100,"")</f>
        <v>1.0256450283696665</v>
      </c>
      <c r="AE12" s="43">
        <f>IFERROR('Tabel 5'!AE12/'Tabel 5'!AD12*100-100,"")</f>
        <v>0.59128255619820891</v>
      </c>
      <c r="AF12" s="43">
        <f>IFERROR('Tabel 5'!AF12/'Tabel 5'!AE12*100-100,"")</f>
        <v>-0.22818641113256888</v>
      </c>
      <c r="AG12" s="43">
        <f>IFERROR('Tabel 5'!AG12/'Tabel 5'!AF12*100-100,"")</f>
        <v>-0.35430823383649113</v>
      </c>
      <c r="AH12" s="43">
        <f>IFERROR('Tabel 5'!AH12/'Tabel 5'!AG12*100-100,"")</f>
        <v>4.8321164661089711E-2</v>
      </c>
      <c r="AI12" s="43">
        <f>IFERROR('Tabel 5'!AI12/'Tabel 5'!AH12*100-100,"")</f>
        <v>-0.24856556651788253</v>
      </c>
      <c r="AJ12" s="43">
        <f>IFERROR('Tabel 5'!AJ12/'Tabel 5'!AI12*100-100,"")</f>
        <v>-1.0365850115255171</v>
      </c>
      <c r="AK12" s="44">
        <f>IFERROR('Tabel 5'!AK12/'Tabel 5'!AJ12*100-100,"")</f>
        <v>-1.9751537235882779</v>
      </c>
      <c r="AL12" s="43">
        <f>IFERROR('Tabel 5'!AL12/'Tabel 5'!AK12*100-100,"")</f>
        <v>1.0160678368687996</v>
      </c>
      <c r="AM12" s="43">
        <f>IFERROR('Tabel 5'!AM12/'Tabel 5'!AL12*100-100,"")</f>
        <v>-0.71079038190647736</v>
      </c>
      <c r="AN12" s="43">
        <f>IFERROR('Tabel 5'!AN12/'Tabel 5'!AM12*100-100,"")</f>
        <v>-0.50206811576619259</v>
      </c>
      <c r="AO12" s="43">
        <f>IFERROR('Tabel 5'!AO12/'Tabel 5'!AN12*100-100,"")</f>
        <v>0.12689608918559259</v>
      </c>
      <c r="AP12" s="43">
        <f>IFERROR('Tabel 5'!AP12/'Tabel 5'!AO12*100-100,"")</f>
        <v>2.2351999082617908</v>
      </c>
      <c r="AQ12" s="43">
        <f>IFERROR('Tabel 5'!AQ12/'Tabel 5'!AP12*100-100,"")</f>
        <v>-0.96892339183753506</v>
      </c>
      <c r="AR12" s="43">
        <f>IFERROR('Tabel 5'!AR12/'Tabel 5'!AQ12*100-100,"")</f>
        <v>-0.52746895088203871</v>
      </c>
      <c r="AS12" s="43">
        <f>IFERROR('Tabel 5'!AS12/'Tabel 5'!AR12*100-100,"")</f>
        <v>-1.3844664261756776</v>
      </c>
      <c r="AT12" s="43">
        <f>IFERROR('Tabel 5'!AT12/'Tabel 5'!AS12*100-100,"")</f>
        <v>3.1391162401121164E-2</v>
      </c>
      <c r="AU12" s="43">
        <f>IFERROR('Tabel 5'!AU12/'Tabel 5'!AT12*100-100,"")</f>
        <v>-0.51435539509392925</v>
      </c>
      <c r="AV12" s="43">
        <f>IFERROR('Tabel 5'!AV12/'Tabel 5'!AU12*100-100,"")</f>
        <v>-5.7831502678808988E-2</v>
      </c>
      <c r="AW12" s="44">
        <f>IFERROR('Tabel 5'!AW12/'Tabel 5'!AV12*100-100,"")</f>
        <v>1.6564042566966179</v>
      </c>
      <c r="AX12" s="43">
        <f>IFERROR('Tabel 5'!AX12/'Tabel 5'!AW12*100-100,"")</f>
        <v>-0.75899861911065614</v>
      </c>
      <c r="AY12" s="43">
        <f>IFERROR('Tabel 5'!AY12/'Tabel 5'!AX12*100-100,"")</f>
        <v>0.10201355763771858</v>
      </c>
      <c r="AZ12" s="43">
        <f>IFERROR('Tabel 5'!AZ12/'Tabel 5'!AY12*100-100,"")</f>
        <v>-1.4458528121083702</v>
      </c>
      <c r="BA12" s="43">
        <f>IFERROR('Tabel 5'!BA12/'Tabel 5'!AZ12*100-100,"")</f>
        <v>0.86368859616332827</v>
      </c>
      <c r="BB12" s="43">
        <f>IFERROR('Tabel 5'!BB12/'Tabel 5'!BA12*100-100,"")</f>
        <v>0.81145924415746151</v>
      </c>
      <c r="BC12" s="43">
        <f>IFERROR('Tabel 5'!BC12/'Tabel 5'!BB12*100-100,"")</f>
        <v>4.9709521156183314</v>
      </c>
      <c r="BD12" s="43">
        <f>IFERROR('Tabel 5'!BD12/'Tabel 5'!BC12*100-100,"")</f>
        <v>-2.9938677433671899</v>
      </c>
      <c r="BE12" s="43">
        <f>IFERROR('Tabel 5'!BE12/'Tabel 5'!BD12*100-100,"")</f>
        <v>1.4829742946726583</v>
      </c>
      <c r="BF12" s="43">
        <f>IFERROR('Tabel 5'!BF12/'Tabel 5'!BE12*100-100,"")</f>
        <v>-9.3960913289649284E-2</v>
      </c>
      <c r="BG12" s="43">
        <f>IFERROR('Tabel 5'!BG12/'Tabel 5'!BF12*100-100,"")</f>
        <v>-0.35359368237159572</v>
      </c>
      <c r="BH12" s="43">
        <f>IFERROR('Tabel 5'!BH12/'Tabel 5'!BG12*100-100,"")</f>
        <v>0.21667508422392245</v>
      </c>
      <c r="BI12" s="44">
        <f>IFERROR('Tabel 5'!BI12/'Tabel 5'!BH12*100-100,"")</f>
        <v>2.0307250872094755</v>
      </c>
      <c r="BJ12" s="43">
        <f>IFERROR('Tabel 5'!BJ12/'Tabel 5'!BI12*100-100,"")</f>
        <v>-0.88266904716380168</v>
      </c>
      <c r="BK12" s="43">
        <f>IFERROR('Tabel 5'!BK12/'Tabel 5'!BJ12*100-100,"")</f>
        <v>-1.8667037971915761</v>
      </c>
      <c r="BL12" s="43">
        <f>IFERROR('Tabel 5'!BL12/'Tabel 5'!BK12*100-100,"")</f>
        <v>0.87690531756865653</v>
      </c>
      <c r="BM12" s="43">
        <f>IFERROR('Tabel 5'!BM12/'Tabel 5'!BL12*100-100,"")</f>
        <v>0.82062668365159652</v>
      </c>
      <c r="BN12" s="43">
        <f>IFERROR('Tabel 5'!BN12/'Tabel 5'!BM12*100-100,"")</f>
        <v>1.4350342286245876</v>
      </c>
      <c r="BO12" s="43">
        <f>IFERROR('Tabel 5'!BO12/'Tabel 5'!BN12*100-100,"")</f>
        <v>1.202238101920841</v>
      </c>
      <c r="BP12" s="43">
        <f>IFERROR('Tabel 5'!BP12/'Tabel 5'!BO12*100-100,"")</f>
        <v>-0.67693702492549335</v>
      </c>
      <c r="BQ12" s="43">
        <f>IFERROR('Tabel 5'!BQ12/'Tabel 5'!BP12*100-100,"")</f>
        <v>0.84486561595649334</v>
      </c>
      <c r="BR12" s="43">
        <f>IFERROR('Tabel 5'!BR12/'Tabel 5'!BQ12*100-100,"")</f>
        <v>0.89500745978652674</v>
      </c>
      <c r="BS12" s="43">
        <f>IFERROR('Tabel 5'!BS12/'Tabel 5'!BR12*100-100,"")</f>
        <v>0.74015798762169993</v>
      </c>
      <c r="BT12" s="43">
        <f>IFERROR('Tabel 5'!BT12/'Tabel 5'!BS12*100-100,"")</f>
        <v>5.6963717803085956E-2</v>
      </c>
      <c r="BU12" s="44">
        <f>IFERROR('Tabel 5'!BU12/'Tabel 5'!BT12*100-100,"")</f>
        <v>0.99511222814989253</v>
      </c>
      <c r="BV12" s="43">
        <f>IFERROR('Tabel 5'!BV12/'Tabel 5'!BU12*100-100,"")</f>
        <v>7.981803159928802E-2</v>
      </c>
      <c r="BW12" s="43">
        <f>IFERROR('Tabel 5'!BW12/'Tabel 5'!BV12*100-100,"")</f>
        <v>0.70622337197615082</v>
      </c>
      <c r="BX12" s="43">
        <f>IFERROR('Tabel 5'!BX12/'Tabel 5'!BW12*100-100,"")</f>
        <v>-2.4161634853302871</v>
      </c>
      <c r="BY12" s="43">
        <f>IFERROR('Tabel 5'!BY12/'Tabel 5'!BX12*100-100,"")</f>
        <v>-5.2728207961078084</v>
      </c>
      <c r="BZ12" s="43">
        <f>IFERROR('Tabel 5'!BZ12/'Tabel 5'!BY12*100-100,"")</f>
        <v>7.8490235406165567</v>
      </c>
      <c r="CA12" s="43">
        <f>IFERROR('Tabel 5'!CA12/'Tabel 5'!BZ12*100-100,"")</f>
        <v>3.7667342032146536</v>
      </c>
      <c r="CB12" s="43">
        <f>IFERROR('Tabel 5'!CB12/'Tabel 5'!CA12*100-100,"")</f>
        <v>-4.7141851885650397</v>
      </c>
      <c r="CC12" s="43">
        <f>IFERROR('Tabel 5'!CC12/'Tabel 5'!CB12*100-100,"")</f>
        <v>1.4074604829388306</v>
      </c>
      <c r="CD12" s="43">
        <f>IFERROR('Tabel 5'!CD12/'Tabel 5'!CC12*100-100,"")</f>
        <v>16.727602147287797</v>
      </c>
      <c r="CE12" s="43">
        <f>IFERROR('Tabel 5'!CE12/'Tabel 5'!CD12*100-100,"")</f>
        <v>7.5824319046112549</v>
      </c>
      <c r="CF12" s="43">
        <f>IFERROR('Tabel 5'!CF12/'Tabel 5'!CE12*100-100,"")</f>
        <v>-2.9094699277011387</v>
      </c>
      <c r="CG12" s="43">
        <f>IFERROR('Tabel 5'!CG12/'Tabel 5'!CF12*100-100,"")</f>
        <v>12.428579617803237</v>
      </c>
      <c r="CH12" s="43">
        <f>IFERROR('Tabel 5'!CH12/'Tabel 5'!CG12*100-100,"")</f>
        <v>-2.4002793577916179</v>
      </c>
      <c r="CI12" s="43">
        <f>IFERROR('Tabel 5'!CI12/'Tabel 5'!CH12*100-100,"")</f>
        <v>-10.743816530347871</v>
      </c>
      <c r="CJ12" s="43">
        <f>IFERROR('Tabel 5'!CJ12/'Tabel 5'!CI12*100-100,"")</f>
        <v>5.3979757833743065</v>
      </c>
      <c r="CK12" s="43">
        <f>IFERROR('Tabel 5'!CK12/'Tabel 5'!CJ12*100-100,"")</f>
        <v>4.2210511339521446</v>
      </c>
      <c r="CL12" s="43">
        <f>IFERROR('Tabel 5'!CL12/'Tabel 5'!CK12*100-100,"")</f>
        <v>7.6185052735084895</v>
      </c>
      <c r="CM12" s="43">
        <f>IFERROR('Tabel 5'!CM12/'Tabel 5'!CL12*100-100,"")</f>
        <v>-14.867943797113057</v>
      </c>
      <c r="CN12" s="43">
        <f>IFERROR('Tabel 5'!CN12/'Tabel 5'!CM12*100-100,"")</f>
        <v>5.6067831745399275</v>
      </c>
      <c r="CO12" s="43">
        <f>IFERROR('Tabel 5'!CO12/'Tabel 5'!CN12*100-100,"")</f>
        <v>-0.44063935656872388</v>
      </c>
      <c r="CP12" s="43">
        <f>IFERROR('Tabel 5'!CP12/'Tabel 5'!CO12*100-100,"")</f>
        <v>3.6581627693592651</v>
      </c>
      <c r="CQ12" s="43">
        <f>IFERROR('Tabel 5'!CQ12/'Tabel 5'!CP12*100-100,"")</f>
        <v>0.51655560095140629</v>
      </c>
      <c r="CR12" s="43">
        <f>IFERROR('Tabel 5'!CR12/'Tabel 5'!CQ12*100-100,"")</f>
        <v>2.8398159581548725</v>
      </c>
      <c r="CS12" s="43">
        <f>IFERROR('Tabel 5'!CS12/'Tabel 5'!CR12*100-100,"")</f>
        <v>9.668344758316465</v>
      </c>
      <c r="CT12" s="43">
        <f>IFERROR('Tabel 5'!CT12/'Tabel 5'!CS12*100-100,"")</f>
        <v>-8.8782389028904731</v>
      </c>
      <c r="CU12" s="43">
        <f>IFERROR('Tabel 5'!CU12/'Tabel 5'!CT12*100-100,"")</f>
        <v>-3.0801856461084185</v>
      </c>
      <c r="CV12" s="43">
        <f>IFERROR('Tabel 5'!CV12/'Tabel 5'!CU12*100-100,"")</f>
        <v>1.4527843772088147</v>
      </c>
      <c r="CW12" s="43">
        <f>IFERROR('Tabel 5'!CW12/'Tabel 5'!CV12*100-100,"")</f>
        <v>-10.402831053301711</v>
      </c>
      <c r="CX12" s="43">
        <f>IFERROR('Tabel 5'!CX12/'Tabel 5'!CW12*100-100,"")</f>
        <v>5.7596440256097594</v>
      </c>
      <c r="CY12" s="43">
        <f>IFERROR('Tabel 5'!CY12/'Tabel 5'!CX12*100-100,"")</f>
        <v>-0.40825206437760642</v>
      </c>
      <c r="CZ12" s="43">
        <f>IFERROR('Tabel 5'!CZ12/'Tabel 5'!CY12*100-100,"")</f>
        <v>5.0772557963688172</v>
      </c>
      <c r="DA12" s="43">
        <f>IFERROR('Tabel 5'!DA12/'Tabel 5'!CZ12*100-100,"")</f>
        <v>-0.39737597982593797</v>
      </c>
      <c r="DB12" s="43">
        <f>IFERROR('Tabel 5'!DB12/'Tabel 5'!DA12*100-100,"")</f>
        <v>1.1276031942315115</v>
      </c>
      <c r="DC12" s="43">
        <f>IFERROR('Tabel 5'!DC12/'Tabel 5'!DB12*100-100,"")</f>
        <v>2.5535956002239715</v>
      </c>
      <c r="DD12" s="43">
        <f>IFERROR('Tabel 5'!DD12/'Tabel 5'!DC12*100-100,"")</f>
        <v>-0.7896575782013997</v>
      </c>
      <c r="DE12" s="43">
        <f>IFERROR('Tabel 5'!DE12/'Tabel 5'!DD12*100-100,"")</f>
        <v>1.9860004463008352</v>
      </c>
      <c r="DF12" s="43">
        <f>IFERROR('Tabel 5'!DF12/'Tabel 5'!DE12*100-100,"")</f>
        <v>-5.670571604738285</v>
      </c>
      <c r="DG12" s="43">
        <f>IFERROR('Tabel 5'!DG12/'Tabel 5'!DF12*100-100,"")</f>
        <v>-6.9218804616970573</v>
      </c>
      <c r="DH12" s="43">
        <f>IFERROR('Tabel 5'!DH12/'Tabel 5'!DG12*100-100,"")</f>
        <v>5.7015663160845804</v>
      </c>
      <c r="DI12" s="43">
        <v>12.770702319537609</v>
      </c>
      <c r="DJ12" s="43">
        <v>-9.7264663555957647</v>
      </c>
      <c r="DK12" s="43">
        <v>-3.5994380165401574</v>
      </c>
      <c r="DL12" s="43">
        <v>-8.0858050480463675</v>
      </c>
      <c r="DM12" s="43">
        <v>0.11707720947529143</v>
      </c>
      <c r="DN12" s="43">
        <v>2.1103645916908498</v>
      </c>
      <c r="DO12" s="43">
        <v>3.7992887979398926</v>
      </c>
      <c r="DP12" s="43">
        <v>1.3873499808524592</v>
      </c>
      <c r="DQ12" s="43">
        <v>4.5016621936699863</v>
      </c>
      <c r="DR12" s="43">
        <v>-3.5872087530438912</v>
      </c>
      <c r="DS12" s="43">
        <v>-7.1330289358112253</v>
      </c>
      <c r="DT12" s="43">
        <v>7.1169917178919739</v>
      </c>
      <c r="DU12" s="43">
        <v>8.7369982652115485</v>
      </c>
      <c r="DV12" s="43">
        <v>-10.632303573100399</v>
      </c>
      <c r="DW12" s="43">
        <v>3.1806481898460914</v>
      </c>
      <c r="DX12" s="43">
        <v>2.7434054267938324</v>
      </c>
      <c r="DY12" s="43">
        <v>1.8206411289780178</v>
      </c>
      <c r="DZ12" s="43">
        <v>0.64516315654485901</v>
      </c>
      <c r="EA12" s="43">
        <v>4.3788572108705681</v>
      </c>
      <c r="EB12" s="43">
        <v>0.83382027593290609</v>
      </c>
      <c r="EC12" s="43">
        <v>5.8785385005039492</v>
      </c>
      <c r="ED12" s="43">
        <v>-5.8237945340892221</v>
      </c>
      <c r="EE12" s="43">
        <v>-8.5697943666940937</v>
      </c>
      <c r="EF12" s="43">
        <v>12.1784363501519</v>
      </c>
      <c r="EG12" s="43">
        <v>13.286288796552048</v>
      </c>
      <c r="EH12" s="43">
        <v>-16.128820777195507</v>
      </c>
      <c r="EI12" s="43">
        <v>5.8086040562644214</v>
      </c>
      <c r="EJ12" s="43">
        <v>2.9414769913349348</v>
      </c>
      <c r="EK12" s="43">
        <v>2.2515191793446521</v>
      </c>
      <c r="EL12" s="43">
        <v>-2.0440341056869538</v>
      </c>
      <c r="EM12" s="43">
        <v>2.8720966645254808</v>
      </c>
      <c r="EN12" s="43">
        <v>4.9088672025043856E-2</v>
      </c>
      <c r="EO12" s="43">
        <v>6.8225666544617036</v>
      </c>
      <c r="EP12" s="43">
        <v>-4.6607647082927866</v>
      </c>
      <c r="EQ12" s="43">
        <v>-5.9364174118855644</v>
      </c>
      <c r="ER12" s="43">
        <v>11.542917609469704</v>
      </c>
      <c r="ES12" s="43">
        <v>-7.5470627803499557</v>
      </c>
      <c r="ET12" s="43">
        <v>-2.3458972511895104</v>
      </c>
      <c r="EU12" s="43">
        <v>3.615119336707262</v>
      </c>
      <c r="EV12" s="43">
        <v>3.1247125029913558</v>
      </c>
      <c r="EW12" s="43">
        <v>0.24922966661928836</v>
      </c>
      <c r="EX12" s="43">
        <v>-2.8571495265627855</v>
      </c>
      <c r="EY12" s="43">
        <v>2.7897609596698514</v>
      </c>
      <c r="EZ12" s="43">
        <v>4.7230887181759496</v>
      </c>
      <c r="FA12" s="43">
        <v>3.2666503609367403</v>
      </c>
      <c r="FB12" s="43">
        <v>-6.7802089359787043</v>
      </c>
      <c r="FC12" s="43">
        <v>-1.4511139204211543</v>
      </c>
      <c r="FD12" s="43">
        <v>15.721232415767506</v>
      </c>
      <c r="FE12" s="43">
        <v>-21.396474757167439</v>
      </c>
      <c r="FF12" s="43">
        <v>5.9337562975601665</v>
      </c>
      <c r="FG12" s="43">
        <v>2.2294162199577361</v>
      </c>
      <c r="FH12" s="43">
        <v>1.8794016272320802</v>
      </c>
      <c r="FI12" s="43">
        <v>-1.7557134570854283</v>
      </c>
      <c r="FJ12" s="43">
        <v>-0.9338858696737562</v>
      </c>
      <c r="FK12" s="43">
        <v>3.2954714217343639</v>
      </c>
      <c r="FL12" s="43">
        <v>1.5715505324405354</v>
      </c>
      <c r="FM12" s="44">
        <v>3.9726670841404577</v>
      </c>
      <c r="FN12" s="43">
        <v>-2.8753083107209587</v>
      </c>
      <c r="FO12" s="43">
        <v>-0.89173964814057705</v>
      </c>
      <c r="FP12" s="43">
        <v>8.8602235813345143</v>
      </c>
      <c r="FQ12" s="43">
        <v>-17.234349723821264</v>
      </c>
      <c r="FR12" s="53" t="s">
        <v>79</v>
      </c>
      <c r="FT12" s="59">
        <f t="shared" si="0"/>
        <v>9.7519632294750913</v>
      </c>
      <c r="FU12" s="130">
        <f t="shared" si="0"/>
        <v>-26.094573305155777</v>
      </c>
      <c r="FW12" s="138"/>
      <c r="FX12" s="138"/>
    </row>
    <row r="13" spans="1:180" ht="18" customHeight="1">
      <c r="A13" s="45" t="s">
        <v>80</v>
      </c>
      <c r="B13" s="47">
        <v>-17.737432788420747</v>
      </c>
      <c r="C13" s="47">
        <f>IFERROR('Tabel 5'!C13/'Tabel 5'!B13*100-100,"")</f>
        <v>-0.91513359869411204</v>
      </c>
      <c r="D13" s="47">
        <f>IFERROR('Tabel 5'!D13/'Tabel 5'!C13*100-100,"")</f>
        <v>0.82166337649319132</v>
      </c>
      <c r="E13" s="47">
        <f>IFERROR('Tabel 5'!E13/'Tabel 5'!D13*100-100,"")</f>
        <v>-2.4281182448955008</v>
      </c>
      <c r="F13" s="47">
        <f>IFERROR('Tabel 5'!F13/'Tabel 5'!E13*100-100,"")</f>
        <v>2.1637205297994484</v>
      </c>
      <c r="G13" s="47">
        <f>IFERROR('Tabel 5'!G13/'Tabel 5'!F13*100-100,"")</f>
        <v>-1.42160224878657</v>
      </c>
      <c r="H13" s="47">
        <f>IFERROR('Tabel 5'!H13/'Tabel 5'!G13*100-100,"")</f>
        <v>3.6515077892104841</v>
      </c>
      <c r="I13" s="47">
        <f>IFERROR('Tabel 5'!I13/'Tabel 5'!H13*100-100,"")</f>
        <v>12.765916851102361</v>
      </c>
      <c r="J13" s="47">
        <f>IFERROR('Tabel 5'!J13/'Tabel 5'!I13*100-100,"")</f>
        <v>-6.6484357039939113</v>
      </c>
      <c r="K13" s="47">
        <f>IFERROR('Tabel 5'!K13/'Tabel 5'!J13*100-100,"")</f>
        <v>-5.1370582616737153</v>
      </c>
      <c r="L13" s="47">
        <f>IFERROR('Tabel 5'!L13/'Tabel 5'!K13*100-100,"")</f>
        <v>-0.90268006672799572</v>
      </c>
      <c r="M13" s="48">
        <f>IFERROR('Tabel 5'!M13/'Tabel 5'!L13*100-100,"")</f>
        <v>17.105579579084562</v>
      </c>
      <c r="N13" s="47">
        <f>IFERROR('Tabel 5'!N13/'Tabel 5'!M13*100-100,"")</f>
        <v>0.17396629849046974</v>
      </c>
      <c r="O13" s="47">
        <f>IFERROR('Tabel 5'!O13/'Tabel 5'!N13*100-100,"")</f>
        <v>-1.1685963420325578</v>
      </c>
      <c r="P13" s="47">
        <f>IFERROR('Tabel 5'!P13/'Tabel 5'!O13*100-100,"")</f>
        <v>2.1471025013354961E-2</v>
      </c>
      <c r="Q13" s="47">
        <f>IFERROR('Tabel 5'!Q13/'Tabel 5'!P13*100-100,"")</f>
        <v>1.6248122373803113</v>
      </c>
      <c r="R13" s="47">
        <f>IFERROR('Tabel 5'!R13/'Tabel 5'!Q13*100-100,"")</f>
        <v>-0.24000432155202134</v>
      </c>
      <c r="S13" s="47">
        <f>IFERROR('Tabel 5'!S13/'Tabel 5'!R13*100-100,"")</f>
        <v>2.445055909456002</v>
      </c>
      <c r="T13" s="47">
        <f>IFERROR('Tabel 5'!T13/'Tabel 5'!S13*100-100,"")</f>
        <v>0.74238105286430311</v>
      </c>
      <c r="U13" s="47">
        <f>IFERROR('Tabel 5'!U13/'Tabel 5'!T13*100-100,"")</f>
        <v>10.864996758981633</v>
      </c>
      <c r="V13" s="47">
        <f>IFERROR('Tabel 5'!V13/'Tabel 5'!U13*100-100,"")</f>
        <v>-10.303488330191485</v>
      </c>
      <c r="W13" s="47">
        <f>IFERROR('Tabel 5'!W13/'Tabel 5'!V13*100-100,"")</f>
        <v>2.8682907493523544</v>
      </c>
      <c r="X13" s="47">
        <f>IFERROR('Tabel 5'!X13/'Tabel 5'!W13*100-100,"")</f>
        <v>8.653312935138203</v>
      </c>
      <c r="Y13" s="48">
        <f>IFERROR('Tabel 5'!Y13/'Tabel 5'!X13*100-100,"")</f>
        <v>49.308817960044337</v>
      </c>
      <c r="Z13" s="47">
        <f>IFERROR('Tabel 5'!Z13/'Tabel 5'!Y13*100-100,"")</f>
        <v>-33.779663522576143</v>
      </c>
      <c r="AA13" s="47">
        <f>IFERROR('Tabel 5'!AA13/'Tabel 5'!Z13*100-100,"")</f>
        <v>-7.2050883523560714</v>
      </c>
      <c r="AB13" s="47">
        <f>IFERROR('Tabel 5'!AB13/'Tabel 5'!AA13*100-100,"")</f>
        <v>3.6336026255277858</v>
      </c>
      <c r="AC13" s="47">
        <f>IFERROR('Tabel 5'!AC13/'Tabel 5'!AB13*100-100,"")</f>
        <v>2.4993676808175991</v>
      </c>
      <c r="AD13" s="47">
        <f>IFERROR('Tabel 5'!AD13/'Tabel 5'!AC13*100-100,"")</f>
        <v>6.4338603089785664</v>
      </c>
      <c r="AE13" s="47">
        <f>IFERROR('Tabel 5'!AE13/'Tabel 5'!AD13*100-100,"")</f>
        <v>0.65635391205584881</v>
      </c>
      <c r="AF13" s="47">
        <f>IFERROR('Tabel 5'!AF13/'Tabel 5'!AE13*100-100,"")</f>
        <v>8.8496271197590346</v>
      </c>
      <c r="AG13" s="47">
        <f>IFERROR('Tabel 5'!AG13/'Tabel 5'!AF13*100-100,"")</f>
        <v>-11.767610818348714</v>
      </c>
      <c r="AH13" s="47">
        <f>IFERROR('Tabel 5'!AH13/'Tabel 5'!AG13*100-100,"")</f>
        <v>2.9597452009595173</v>
      </c>
      <c r="AI13" s="47">
        <f>IFERROR('Tabel 5'!AI13/'Tabel 5'!AH13*100-100,"")</f>
        <v>-1.6626020878022416</v>
      </c>
      <c r="AJ13" s="47">
        <f>IFERROR('Tabel 5'!AJ13/'Tabel 5'!AI13*100-100,"")</f>
        <v>3.7860911392111092</v>
      </c>
      <c r="AK13" s="48">
        <f>IFERROR('Tabel 5'!AK13/'Tabel 5'!AJ13*100-100,"")</f>
        <v>18.988282457012474</v>
      </c>
      <c r="AL13" s="47">
        <f>IFERROR('Tabel 5'!AL13/'Tabel 5'!AK13*100-100,"")</f>
        <v>-0.27725558059886168</v>
      </c>
      <c r="AM13" s="47">
        <f>IFERROR('Tabel 5'!AM13/'Tabel 5'!AL13*100-100,"")</f>
        <v>-0.1621824781061747</v>
      </c>
      <c r="AN13" s="47">
        <f>IFERROR('Tabel 5'!AN13/'Tabel 5'!AM13*100-100,"")</f>
        <v>-0.38780148547523652</v>
      </c>
      <c r="AO13" s="47">
        <f>IFERROR('Tabel 5'!AO13/'Tabel 5'!AN13*100-100,"")</f>
        <v>0.56235592614288521</v>
      </c>
      <c r="AP13" s="47">
        <f>IFERROR('Tabel 5'!AP13/'Tabel 5'!AO13*100-100,"")</f>
        <v>4.3104485250321716</v>
      </c>
      <c r="AQ13" s="47">
        <f>IFERROR('Tabel 5'!AQ13/'Tabel 5'!AP13*100-100,"")</f>
        <v>5.5255986228934404</v>
      </c>
      <c r="AR13" s="47">
        <f>IFERROR('Tabel 5'!AR13/'Tabel 5'!AQ13*100-100,"")</f>
        <v>4.4408759883297364</v>
      </c>
      <c r="AS13" s="47">
        <f>IFERROR('Tabel 5'!AS13/'Tabel 5'!AR13*100-100,"")</f>
        <v>-8.3268592733375897</v>
      </c>
      <c r="AT13" s="47">
        <f>IFERROR('Tabel 5'!AT13/'Tabel 5'!AS13*100-100,"")</f>
        <v>-0.95016101401759556</v>
      </c>
      <c r="AU13" s="47">
        <f>IFERROR('Tabel 5'!AU13/'Tabel 5'!AT13*100-100,"")</f>
        <v>-2.0700507375236015</v>
      </c>
      <c r="AV13" s="47">
        <f>IFERROR('Tabel 5'!AV13/'Tabel 5'!AU13*100-100,"")</f>
        <v>4.4301714071330878</v>
      </c>
      <c r="AW13" s="48">
        <f>IFERROR('Tabel 5'!AW13/'Tabel 5'!AV13*100-100,"")</f>
        <v>8.2999233218443464</v>
      </c>
      <c r="AX13" s="47">
        <f>IFERROR('Tabel 5'!AX13/'Tabel 5'!AW13*100-100,"")</f>
        <v>-21.44202758319463</v>
      </c>
      <c r="AY13" s="47">
        <f>IFERROR('Tabel 5'!AY13/'Tabel 5'!AX13*100-100,"")</f>
        <v>-0.49409590914409307</v>
      </c>
      <c r="AZ13" s="47">
        <f>IFERROR('Tabel 5'!AZ13/'Tabel 5'!AY13*100-100,"")</f>
        <v>-30.013188791387307</v>
      </c>
      <c r="BA13" s="47">
        <f>IFERROR('Tabel 5'!BA13/'Tabel 5'!AZ13*100-100,"")</f>
        <v>16.423561277347758</v>
      </c>
      <c r="BB13" s="47">
        <f>IFERROR('Tabel 5'!BB13/'Tabel 5'!BA13*100-100,"")</f>
        <v>4.308615920316285</v>
      </c>
      <c r="BC13" s="47">
        <f>IFERROR('Tabel 5'!BC13/'Tabel 5'!BB13*100-100,"")</f>
        <v>5.0575876786731868</v>
      </c>
      <c r="BD13" s="47">
        <f>IFERROR('Tabel 5'!BD13/'Tabel 5'!BC13*100-100,"")</f>
        <v>-6.682346429017116</v>
      </c>
      <c r="BE13" s="47">
        <f>IFERROR('Tabel 5'!BE13/'Tabel 5'!BD13*100-100,"")</f>
        <v>-0.21123699016678188</v>
      </c>
      <c r="BF13" s="47">
        <f>IFERROR('Tabel 5'!BF13/'Tabel 5'!BE13*100-100,"")</f>
        <v>0.80368961905348613</v>
      </c>
      <c r="BG13" s="47">
        <f>IFERROR('Tabel 5'!BG13/'Tabel 5'!BF13*100-100,"")</f>
        <v>1.8873910337575239E-2</v>
      </c>
      <c r="BH13" s="47">
        <f>IFERROR('Tabel 5'!BH13/'Tabel 5'!BG13*100-100,"")</f>
        <v>2.8934920096572228</v>
      </c>
      <c r="BI13" s="48">
        <f>IFERROR('Tabel 5'!BI13/'Tabel 5'!BH13*100-100,"")</f>
        <v>25.450187935878205</v>
      </c>
      <c r="BJ13" s="47">
        <f>IFERROR('Tabel 5'!BJ13/'Tabel 5'!BI13*100-100,"")</f>
        <v>-28.907092081428345</v>
      </c>
      <c r="BK13" s="47">
        <f>IFERROR('Tabel 5'!BK13/'Tabel 5'!BJ13*100-100,"")</f>
        <v>-4.9237223080910013</v>
      </c>
      <c r="BL13" s="47">
        <f>IFERROR('Tabel 5'!BL13/'Tabel 5'!BK13*100-100,"")</f>
        <v>6.0183936507562663</v>
      </c>
      <c r="BM13" s="47">
        <f>IFERROR('Tabel 5'!BM13/'Tabel 5'!BL13*100-100,"")</f>
        <v>2.1706037988469262</v>
      </c>
      <c r="BN13" s="47">
        <f>IFERROR('Tabel 5'!BN13/'Tabel 5'!BM13*100-100,"")</f>
        <v>2.8776668915981674</v>
      </c>
      <c r="BO13" s="47">
        <f>IFERROR('Tabel 5'!BO13/'Tabel 5'!BN13*100-100,"")</f>
        <v>7.7687944585634909</v>
      </c>
      <c r="BP13" s="47">
        <f>IFERROR('Tabel 5'!BP13/'Tabel 5'!BO13*100-100,"")</f>
        <v>-10.329563355195944</v>
      </c>
      <c r="BQ13" s="47">
        <f>IFERROR('Tabel 5'!BQ13/'Tabel 5'!BP13*100-100,"")</f>
        <v>0.4479787712797787</v>
      </c>
      <c r="BR13" s="47">
        <f>IFERROR('Tabel 5'!BR13/'Tabel 5'!BQ13*100-100,"")</f>
        <v>8.6699913820069696E-3</v>
      </c>
      <c r="BS13" s="47">
        <f>IFERROR('Tabel 5'!BS13/'Tabel 5'!BR13*100-100,"")</f>
        <v>2.4935017476016412</v>
      </c>
      <c r="BT13" s="47">
        <f>IFERROR('Tabel 5'!BT13/'Tabel 5'!BS13*100-100,"")</f>
        <v>-0.96659306410032286</v>
      </c>
      <c r="BU13" s="48">
        <f>IFERROR('Tabel 5'!BU13/'Tabel 5'!BT13*100-100,"")</f>
        <v>12.151121401056358</v>
      </c>
      <c r="BV13" s="47">
        <f>IFERROR('Tabel 5'!BV13/'Tabel 5'!BU13*100-100,"")</f>
        <v>-25.905151414920084</v>
      </c>
      <c r="BW13" s="47">
        <f>IFERROR('Tabel 5'!BW13/'Tabel 5'!BV13*100-100,"")</f>
        <v>-5.9703787142694296</v>
      </c>
      <c r="BX13" s="47">
        <f>IFERROR('Tabel 5'!BX13/'Tabel 5'!BW13*100-100,"")</f>
        <v>0.72607447298726413</v>
      </c>
      <c r="BY13" s="47">
        <f>IFERROR('Tabel 5'!BY13/'Tabel 5'!BX13*100-100,"")</f>
        <v>3.8379955785721904</v>
      </c>
      <c r="BZ13" s="47">
        <f>IFERROR('Tabel 5'!BZ13/'Tabel 5'!BY13*100-100,"")</f>
        <v>15.528230853646335</v>
      </c>
      <c r="CA13" s="47">
        <f>IFERROR('Tabel 5'!CA13/'Tabel 5'!BZ13*100-100,"")</f>
        <v>0.61548418443477715</v>
      </c>
      <c r="CB13" s="47">
        <f>IFERROR('Tabel 5'!CB13/'Tabel 5'!CA13*100-100,"")</f>
        <v>6.1532187525475308</v>
      </c>
      <c r="CC13" s="47">
        <f>IFERROR('Tabel 5'!CC13/'Tabel 5'!CB13*100-100,"")</f>
        <v>-21.619620968936232</v>
      </c>
      <c r="CD13" s="47">
        <f>IFERROR('Tabel 5'!CD13/'Tabel 5'!CC13*100-100,"")</f>
        <v>8.7093378101926362</v>
      </c>
      <c r="CE13" s="47">
        <f>IFERROR('Tabel 5'!CE13/'Tabel 5'!CD13*100-100,"")</f>
        <v>1.4258016214749603</v>
      </c>
      <c r="CF13" s="47">
        <f>IFERROR('Tabel 5'!CF13/'Tabel 5'!CE13*100-100,"")</f>
        <v>8.5917665750547769</v>
      </c>
      <c r="CG13" s="47">
        <f>IFERROR('Tabel 5'!CG13/'Tabel 5'!CF13*100-100,"")</f>
        <v>23.274642719740129</v>
      </c>
      <c r="CH13" s="47">
        <f>IFERROR('Tabel 5'!CH13/'Tabel 5'!CG13*100-100,"")</f>
        <v>-10.257041426753972</v>
      </c>
      <c r="CI13" s="47">
        <f>IFERROR('Tabel 5'!CI13/'Tabel 5'!CH13*100-100,"")</f>
        <v>-1.4252116982742962</v>
      </c>
      <c r="CJ13" s="47">
        <f>IFERROR('Tabel 5'!CJ13/'Tabel 5'!CI13*100-100,"")</f>
        <v>2.2017925007613144</v>
      </c>
      <c r="CK13" s="47">
        <f>IFERROR('Tabel 5'!CK13/'Tabel 5'!CJ13*100-100,"")</f>
        <v>5.0594164830413177</v>
      </c>
      <c r="CL13" s="47">
        <f>IFERROR('Tabel 5'!CL13/'Tabel 5'!CK13*100-100,"")</f>
        <v>5.0833440596220782</v>
      </c>
      <c r="CM13" s="47">
        <f>IFERROR('Tabel 5'!CM13/'Tabel 5'!CL13*100-100,"")</f>
        <v>0.95732323649828288</v>
      </c>
      <c r="CN13" s="47">
        <f>IFERROR('Tabel 5'!CN13/'Tabel 5'!CM13*100-100,"")</f>
        <v>0.31226345547916878</v>
      </c>
      <c r="CO13" s="47">
        <f>IFERROR('Tabel 5'!CO13/'Tabel 5'!CN13*100-100,"")</f>
        <v>0.23082739384324213</v>
      </c>
      <c r="CP13" s="47">
        <f>IFERROR('Tabel 5'!CP13/'Tabel 5'!CO13*100-100,"")</f>
        <v>0.9579357053641786</v>
      </c>
      <c r="CQ13" s="47">
        <f>IFERROR('Tabel 5'!CQ13/'Tabel 5'!CP13*100-100,"")</f>
        <v>1.6217163001382602</v>
      </c>
      <c r="CR13" s="47">
        <f>IFERROR('Tabel 5'!CR13/'Tabel 5'!CQ13*100-100,"")</f>
        <v>-0.1921632577969774</v>
      </c>
      <c r="CS13" s="47">
        <f>IFERROR('Tabel 5'!CS13/'Tabel 5'!CR13*100-100,"")</f>
        <v>13.121019009044716</v>
      </c>
      <c r="CT13" s="47">
        <f>IFERROR('Tabel 5'!CT13/'Tabel 5'!CS13*100-100,"")</f>
        <v>-13.027213840997476</v>
      </c>
      <c r="CU13" s="47">
        <f>IFERROR('Tabel 5'!CU13/'Tabel 5'!CT13*100-100,"")</f>
        <v>6.3523205732124666E-2</v>
      </c>
      <c r="CV13" s="47">
        <f>IFERROR('Tabel 5'!CV13/'Tabel 5'!CU13*100-100,"")</f>
        <v>-45.556832045021146</v>
      </c>
      <c r="CW13" s="47">
        <f>IFERROR('Tabel 5'!CW13/'Tabel 5'!CV13*100-100,"")</f>
        <v>72.044566234125995</v>
      </c>
      <c r="CX13" s="47">
        <f>IFERROR('Tabel 5'!CX13/'Tabel 5'!CW13*100-100,"")</f>
        <v>49.303023144724222</v>
      </c>
      <c r="CY13" s="47">
        <f>IFERROR('Tabel 5'!CY13/'Tabel 5'!CX13*100-100,"")</f>
        <v>-9.9886443523955535</v>
      </c>
      <c r="CZ13" s="47">
        <f>IFERROR('Tabel 5'!CZ13/'Tabel 5'!CY13*100-100,"")</f>
        <v>4.0919177949319447</v>
      </c>
      <c r="DA13" s="47">
        <f>IFERROR('Tabel 5'!DA13/'Tabel 5'!CZ13*100-100,"")</f>
        <v>-24.455041506194448</v>
      </c>
      <c r="DB13" s="47">
        <f>IFERROR('Tabel 5'!DB13/'Tabel 5'!DA13*100-100,"")</f>
        <v>-1.4306586604795655</v>
      </c>
      <c r="DC13" s="47">
        <f>IFERROR('Tabel 5'!DC13/'Tabel 5'!DB13*100-100,"")</f>
        <v>10.772845178421278</v>
      </c>
      <c r="DD13" s="47">
        <f>IFERROR('Tabel 5'!DD13/'Tabel 5'!DC13*100-100,"")</f>
        <v>2.5292329398341167</v>
      </c>
      <c r="DE13" s="47">
        <f>IFERROR('Tabel 5'!DE13/'Tabel 5'!DD13*100-100,"")</f>
        <v>20.30057272277233</v>
      </c>
      <c r="DF13" s="47">
        <f>IFERROR('Tabel 5'!DF13/'Tabel 5'!DE13*100-100,"")</f>
        <v>-29.812996281268596</v>
      </c>
      <c r="DG13" s="47">
        <f>IFERROR('Tabel 5'!DG13/'Tabel 5'!DF13*100-100,"")</f>
        <v>-2.1547726029133401</v>
      </c>
      <c r="DH13" s="47">
        <f>IFERROR('Tabel 5'!DH13/'Tabel 5'!DG13*100-100,"")</f>
        <v>14.202064043907441</v>
      </c>
      <c r="DI13" s="47">
        <v>-1.7070344846823127</v>
      </c>
      <c r="DJ13" s="47">
        <v>5.9426748507366289</v>
      </c>
      <c r="DK13" s="47">
        <v>-11.142023557185411</v>
      </c>
      <c r="DL13" s="47">
        <v>6.8271109222235005</v>
      </c>
      <c r="DM13" s="47">
        <v>2.7738557356022708</v>
      </c>
      <c r="DN13" s="47">
        <v>-3.3770290125862967</v>
      </c>
      <c r="DO13" s="47">
        <v>12.533575709315414</v>
      </c>
      <c r="DP13" s="47">
        <v>5.9163194528438323</v>
      </c>
      <c r="DQ13" s="47">
        <v>17.268402080045565</v>
      </c>
      <c r="DR13" s="47">
        <v>-32.274945723445548</v>
      </c>
      <c r="DS13" s="47">
        <v>-8.0035555253932351</v>
      </c>
      <c r="DT13" s="47">
        <v>30.537752469665325</v>
      </c>
      <c r="DU13" s="47">
        <v>14.661693972633083</v>
      </c>
      <c r="DV13" s="47">
        <v>-13.678583622403506</v>
      </c>
      <c r="DW13" s="47">
        <v>-9.1412987416001794</v>
      </c>
      <c r="DX13" s="47">
        <v>2.8822086661311808</v>
      </c>
      <c r="DY13" s="47">
        <v>0.26322404202645533</v>
      </c>
      <c r="DZ13" s="47">
        <v>-3.1332585326386164</v>
      </c>
      <c r="EA13" s="47">
        <v>11.573385580904327</v>
      </c>
      <c r="EB13" s="47">
        <v>8.0238261191398976</v>
      </c>
      <c r="EC13" s="47">
        <v>27.785074390772891</v>
      </c>
      <c r="ED13" s="47">
        <v>-22.708414792861209</v>
      </c>
      <c r="EE13" s="47">
        <v>-14.012133738048838</v>
      </c>
      <c r="EF13" s="47">
        <v>-1.491217740410089</v>
      </c>
      <c r="EG13" s="47">
        <v>6.7149242198462744</v>
      </c>
      <c r="EH13" s="47">
        <v>-8.6852073827306207</v>
      </c>
      <c r="EI13" s="47">
        <v>1.1235327437889353</v>
      </c>
      <c r="EJ13" s="47">
        <v>-3.2989806599337257E-2</v>
      </c>
      <c r="EK13" s="47">
        <v>5.6337394124224449</v>
      </c>
      <c r="EL13" s="47">
        <v>-2.5029405965884655</v>
      </c>
      <c r="EM13" s="47">
        <v>1.5854875625240794</v>
      </c>
      <c r="EN13" s="47">
        <v>11.18906332988907</v>
      </c>
      <c r="EO13" s="47">
        <v>18.290085010741453</v>
      </c>
      <c r="EP13" s="47">
        <v>-26.003361535372459</v>
      </c>
      <c r="EQ13" s="47">
        <v>-1.4339321319001064</v>
      </c>
      <c r="ER13" s="47">
        <v>6.1761700015680709</v>
      </c>
      <c r="ES13" s="47">
        <v>3.3911718470212904</v>
      </c>
      <c r="ET13" s="47">
        <v>-5.1042857070385033</v>
      </c>
      <c r="EU13" s="47">
        <v>5.4541836023089152</v>
      </c>
      <c r="EV13" s="47">
        <v>-4.7790051049668598</v>
      </c>
      <c r="EW13" s="47">
        <v>8.5847171160916993</v>
      </c>
      <c r="EX13" s="47">
        <v>-0.48907888809848199</v>
      </c>
      <c r="EY13" s="47">
        <v>-8.3764474131629676</v>
      </c>
      <c r="EZ13" s="47">
        <v>4.8870767316397501</v>
      </c>
      <c r="FA13" s="47">
        <v>15.924629109424115</v>
      </c>
      <c r="FB13" s="47">
        <v>-23.658802146283385</v>
      </c>
      <c r="FC13" s="47">
        <v>-1.2509552016754966</v>
      </c>
      <c r="FD13" s="47">
        <v>7.3947681684268352</v>
      </c>
      <c r="FE13" s="47">
        <v>-13.156734922021418</v>
      </c>
      <c r="FF13" s="47">
        <v>6.0800337882882971</v>
      </c>
      <c r="FG13" s="47">
        <v>-13.750324774949362</v>
      </c>
      <c r="FH13" s="47">
        <v>-0.32100424513890058</v>
      </c>
      <c r="FI13" s="47">
        <v>1.8353181166595567</v>
      </c>
      <c r="FJ13" s="47">
        <v>-2.0553207610233826</v>
      </c>
      <c r="FK13" s="47">
        <v>6.410361150198951</v>
      </c>
      <c r="FL13" s="47">
        <v>13.468821736665394</v>
      </c>
      <c r="FM13" s="48">
        <v>23.789083891900063</v>
      </c>
      <c r="FN13" s="47">
        <v>-31.888306718505575</v>
      </c>
      <c r="FO13" s="47">
        <v>6.0298600845966943</v>
      </c>
      <c r="FP13" s="47">
        <v>17.392822115992313</v>
      </c>
      <c r="FQ13" s="47">
        <v>-2.2870463804821495</v>
      </c>
      <c r="FR13" s="54" t="s">
        <v>80</v>
      </c>
      <c r="FT13" s="60">
        <f t="shared" si="0"/>
        <v>11.362962031395618</v>
      </c>
      <c r="FU13" s="131">
        <f t="shared" si="0"/>
        <v>-19.679868496474462</v>
      </c>
      <c r="FW13" s="138"/>
      <c r="FX13" s="138"/>
    </row>
    <row r="14" spans="1:180" ht="18" customHeight="1">
      <c r="A14" s="41" t="s">
        <v>81</v>
      </c>
      <c r="B14" s="43">
        <v>-0.37139054342228972</v>
      </c>
      <c r="C14" s="43">
        <f>IFERROR('Tabel 5'!C14/'Tabel 5'!B14*100-100,"")</f>
        <v>-1.5043806632612586</v>
      </c>
      <c r="D14" s="43">
        <f>IFERROR('Tabel 5'!D14/'Tabel 5'!C14*100-100,"")</f>
        <v>-0.56358889423832181</v>
      </c>
      <c r="E14" s="43">
        <f>IFERROR('Tabel 5'!E14/'Tabel 5'!D14*100-100,"")</f>
        <v>-0.36000955209435404</v>
      </c>
      <c r="F14" s="43">
        <f>IFERROR('Tabel 5'!F14/'Tabel 5'!E14*100-100,"")</f>
        <v>19.450998574340758</v>
      </c>
      <c r="G14" s="43">
        <f>IFERROR('Tabel 5'!G14/'Tabel 5'!F14*100-100,"")</f>
        <v>-0.12664278428158582</v>
      </c>
      <c r="H14" s="43">
        <f>IFERROR('Tabel 5'!H14/'Tabel 5'!G14*100-100,"")</f>
        <v>-6.450596024441495</v>
      </c>
      <c r="I14" s="43">
        <f>IFERROR('Tabel 5'!I14/'Tabel 5'!H14*100-100,"")</f>
        <v>4.5486088725363913</v>
      </c>
      <c r="J14" s="43">
        <f>IFERROR('Tabel 5'!J14/'Tabel 5'!I14*100-100,"")</f>
        <v>9.0159931915463147</v>
      </c>
      <c r="K14" s="43">
        <f>IFERROR('Tabel 5'!K14/'Tabel 5'!J14*100-100,"")</f>
        <v>-2.8788600284765238</v>
      </c>
      <c r="L14" s="43">
        <f>IFERROR('Tabel 5'!L14/'Tabel 5'!K14*100-100,"")</f>
        <v>1.945470005203461</v>
      </c>
      <c r="M14" s="44">
        <f>IFERROR('Tabel 5'!M14/'Tabel 5'!L14*100-100,"")</f>
        <v>2.8086994403610674</v>
      </c>
      <c r="N14" s="43">
        <f>IFERROR('Tabel 5'!N14/'Tabel 5'!M14*100-100,"")</f>
        <v>-8.3553636894414893</v>
      </c>
      <c r="O14" s="43">
        <f>IFERROR('Tabel 5'!O14/'Tabel 5'!N14*100-100,"")</f>
        <v>-0.40039097653868794</v>
      </c>
      <c r="P14" s="43">
        <f>IFERROR('Tabel 5'!P14/'Tabel 5'!O14*100-100,"")</f>
        <v>10.410752259322635</v>
      </c>
      <c r="Q14" s="43">
        <f>IFERROR('Tabel 5'!Q14/'Tabel 5'!P14*100-100,"")</f>
        <v>-0.86513516230814957</v>
      </c>
      <c r="R14" s="43">
        <f>IFERROR('Tabel 5'!R14/'Tabel 5'!Q14*100-100,"")</f>
        <v>-4.3683018160400593</v>
      </c>
      <c r="S14" s="43">
        <f>IFERROR('Tabel 5'!S14/'Tabel 5'!R14*100-100,"")</f>
        <v>2.8186006672377601</v>
      </c>
      <c r="T14" s="43">
        <f>IFERROR('Tabel 5'!T14/'Tabel 5'!S14*100-100,"")</f>
        <v>-5.7250747597983462</v>
      </c>
      <c r="U14" s="43">
        <f>IFERROR('Tabel 5'!U14/'Tabel 5'!T14*100-100,"")</f>
        <v>-0.46698492647979606</v>
      </c>
      <c r="V14" s="43">
        <f>IFERROR('Tabel 5'!V14/'Tabel 5'!U14*100-100,"")</f>
        <v>0.36557008343550024</v>
      </c>
      <c r="W14" s="43">
        <f>IFERROR('Tabel 5'!W14/'Tabel 5'!V14*100-100,"")</f>
        <v>9.5740583844799119</v>
      </c>
      <c r="X14" s="43">
        <f>IFERROR('Tabel 5'!X14/'Tabel 5'!W14*100-100,"")</f>
        <v>-36.550325030719556</v>
      </c>
      <c r="Y14" s="44">
        <f>IFERROR('Tabel 5'!Y14/'Tabel 5'!X14*100-100,"")</f>
        <v>1.1250061997922529</v>
      </c>
      <c r="Z14" s="43">
        <f>IFERROR('Tabel 5'!Z14/'Tabel 5'!Y14*100-100,"")</f>
        <v>22.12845314685319</v>
      </c>
      <c r="AA14" s="43">
        <f>IFERROR('Tabel 5'!AA14/'Tabel 5'!Z14*100-100,"")</f>
        <v>-2.0569626469168156</v>
      </c>
      <c r="AB14" s="43">
        <f>IFERROR('Tabel 5'!AB14/'Tabel 5'!AA14*100-100,"")</f>
        <v>6.5237592388729411</v>
      </c>
      <c r="AC14" s="43">
        <f>IFERROR('Tabel 5'!AC14/'Tabel 5'!AB14*100-100,"")</f>
        <v>-8.0655976259672997</v>
      </c>
      <c r="AD14" s="43">
        <f>IFERROR('Tabel 5'!AD14/'Tabel 5'!AC14*100-100,"")</f>
        <v>-30.444825212685089</v>
      </c>
      <c r="AE14" s="43">
        <f>IFERROR('Tabel 5'!AE14/'Tabel 5'!AD14*100-100,"")</f>
        <v>2.7997743059940774</v>
      </c>
      <c r="AF14" s="43">
        <f>IFERROR('Tabel 5'!AF14/'Tabel 5'!AE14*100-100,"")</f>
        <v>-12.044508009346785</v>
      </c>
      <c r="AG14" s="43">
        <f>IFERROR('Tabel 5'!AG14/'Tabel 5'!AF14*100-100,"")</f>
        <v>0.30066779515675535</v>
      </c>
      <c r="AH14" s="43">
        <f>IFERROR('Tabel 5'!AH14/'Tabel 5'!AG14*100-100,"")</f>
        <v>20.248255165817213</v>
      </c>
      <c r="AI14" s="43">
        <f>IFERROR('Tabel 5'!AI14/'Tabel 5'!AH14*100-100,"")</f>
        <v>-8.4702499144449348</v>
      </c>
      <c r="AJ14" s="43">
        <f>IFERROR('Tabel 5'!AJ14/'Tabel 5'!AI14*100-100,"")</f>
        <v>11.213868900663087</v>
      </c>
      <c r="AK14" s="44">
        <f>IFERROR('Tabel 5'!AK14/'Tabel 5'!AJ14*100-100,"")</f>
        <v>16.576719113284867</v>
      </c>
      <c r="AL14" s="43">
        <f>IFERROR('Tabel 5'!AL14/'Tabel 5'!AK14*100-100,"")</f>
        <v>13.883986715708758</v>
      </c>
      <c r="AM14" s="43">
        <f>IFERROR('Tabel 5'!AM14/'Tabel 5'!AL14*100-100,"")</f>
        <v>-6.0721298740604936</v>
      </c>
      <c r="AN14" s="43">
        <f>IFERROR('Tabel 5'!AN14/'Tabel 5'!AM14*100-100,"")</f>
        <v>-17.033929556827218</v>
      </c>
      <c r="AO14" s="43">
        <f>IFERROR('Tabel 5'!AO14/'Tabel 5'!AN14*100-100,"")</f>
        <v>-22.111098165506618</v>
      </c>
      <c r="AP14" s="43">
        <f>IFERROR('Tabel 5'!AP14/'Tabel 5'!AO14*100-100,"")</f>
        <v>10.762652513602362</v>
      </c>
      <c r="AQ14" s="43">
        <f>IFERROR('Tabel 5'!AQ14/'Tabel 5'!AP14*100-100,"")</f>
        <v>16.275883914710292</v>
      </c>
      <c r="AR14" s="43">
        <f>IFERROR('Tabel 5'!AR14/'Tabel 5'!AQ14*100-100,"")</f>
        <v>-3.3930846187050889</v>
      </c>
      <c r="AS14" s="43">
        <f>IFERROR('Tabel 5'!AS14/'Tabel 5'!AR14*100-100,"")</f>
        <v>-18.467165997962795</v>
      </c>
      <c r="AT14" s="43">
        <f>IFERROR('Tabel 5'!AT14/'Tabel 5'!AS14*100-100,"")</f>
        <v>12.140765647739585</v>
      </c>
      <c r="AU14" s="43">
        <f>IFERROR('Tabel 5'!AU14/'Tabel 5'!AT14*100-100,"")</f>
        <v>5.6126738797145777</v>
      </c>
      <c r="AV14" s="43">
        <f>IFERROR('Tabel 5'!AV14/'Tabel 5'!AU14*100-100,"")</f>
        <v>1.0989296079885236</v>
      </c>
      <c r="AW14" s="44">
        <f>IFERROR('Tabel 5'!AW14/'Tabel 5'!AV14*100-100,"")</f>
        <v>-4.0286386600664343</v>
      </c>
      <c r="AX14" s="43">
        <f>IFERROR('Tabel 5'!AX14/'Tabel 5'!AW14*100-100,"")</f>
        <v>-2.3043412030112762</v>
      </c>
      <c r="AY14" s="43">
        <f>IFERROR('Tabel 5'!AY14/'Tabel 5'!AX14*100-100,"")</f>
        <v>7.0845770808286801</v>
      </c>
      <c r="AZ14" s="43">
        <f>IFERROR('Tabel 5'!AZ14/'Tabel 5'!AY14*100-100,"")</f>
        <v>-3.1048796892412867</v>
      </c>
      <c r="BA14" s="43">
        <f>IFERROR('Tabel 5'!BA14/'Tabel 5'!AZ14*100-100,"")</f>
        <v>7.0127385065820818</v>
      </c>
      <c r="BB14" s="43">
        <f>IFERROR('Tabel 5'!BB14/'Tabel 5'!BA14*100-100,"")</f>
        <v>-5.6057863786028577</v>
      </c>
      <c r="BC14" s="43">
        <f>IFERROR('Tabel 5'!BC14/'Tabel 5'!BB14*100-100,"")</f>
        <v>9.3461274830998207</v>
      </c>
      <c r="BD14" s="43">
        <f>IFERROR('Tabel 5'!BD14/'Tabel 5'!BC14*100-100,"")</f>
        <v>5.4139813871231439</v>
      </c>
      <c r="BE14" s="43">
        <f>IFERROR('Tabel 5'!BE14/'Tabel 5'!BD14*100-100,"")</f>
        <v>-6.2254257104314235</v>
      </c>
      <c r="BF14" s="43">
        <f>IFERROR('Tabel 5'!BF14/'Tabel 5'!BE14*100-100,"")</f>
        <v>-4.5831827500438749</v>
      </c>
      <c r="BG14" s="43">
        <f>IFERROR('Tabel 5'!BG14/'Tabel 5'!BF14*100-100,"")</f>
        <v>0.71245797240658248</v>
      </c>
      <c r="BH14" s="43">
        <f>IFERROR('Tabel 5'!BH14/'Tabel 5'!BG14*100-100,"")</f>
        <v>-8.1751174565224289</v>
      </c>
      <c r="BI14" s="44">
        <f>IFERROR('Tabel 5'!BI14/'Tabel 5'!BH14*100-100,"")</f>
        <v>3.5429892701840657</v>
      </c>
      <c r="BJ14" s="43">
        <f>IFERROR('Tabel 5'!BJ14/'Tabel 5'!BI14*100-100,"")</f>
        <v>-0.62575023698001075</v>
      </c>
      <c r="BK14" s="43">
        <f>IFERROR('Tabel 5'!BK14/'Tabel 5'!BJ14*100-100,"")</f>
        <v>-4.7418527533246078</v>
      </c>
      <c r="BL14" s="43">
        <f>IFERROR('Tabel 5'!BL14/'Tabel 5'!BK14*100-100,"")</f>
        <v>3.4978230558824634</v>
      </c>
      <c r="BM14" s="43">
        <f>IFERROR('Tabel 5'!BM14/'Tabel 5'!BL14*100-100,"")</f>
        <v>5.2145429023631351</v>
      </c>
      <c r="BN14" s="43">
        <f>IFERROR('Tabel 5'!BN14/'Tabel 5'!BM14*100-100,"")</f>
        <v>-4.3642309121456435</v>
      </c>
      <c r="BO14" s="43">
        <f>IFERROR('Tabel 5'!BO14/'Tabel 5'!BN14*100-100,"")</f>
        <v>-6.5417168493354723</v>
      </c>
      <c r="BP14" s="43">
        <f>IFERROR('Tabel 5'!BP14/'Tabel 5'!BO14*100-100,"")</f>
        <v>18.977740692502081</v>
      </c>
      <c r="BQ14" s="43">
        <f>IFERROR('Tabel 5'!BQ14/'Tabel 5'!BP14*100-100,"")</f>
        <v>1.8330817047901462</v>
      </c>
      <c r="BR14" s="43">
        <f>IFERROR('Tabel 5'!BR14/'Tabel 5'!BQ14*100-100,"")</f>
        <v>-18.24002459220641</v>
      </c>
      <c r="BS14" s="43">
        <f>IFERROR('Tabel 5'!BS14/'Tabel 5'!BR14*100-100,"")</f>
        <v>2.5060562416470162</v>
      </c>
      <c r="BT14" s="43">
        <f>IFERROR('Tabel 5'!BT14/'Tabel 5'!BS14*100-100,"")</f>
        <v>1.5229690070578812</v>
      </c>
      <c r="BU14" s="44">
        <f>IFERROR('Tabel 5'!BU14/'Tabel 5'!BT14*100-100,"")</f>
        <v>-7.2996370014489571</v>
      </c>
      <c r="BV14" s="43">
        <f>IFERROR('Tabel 5'!BV14/'Tabel 5'!BU14*100-100,"")</f>
        <v>-2.1562959925319092</v>
      </c>
      <c r="BW14" s="43">
        <f>IFERROR('Tabel 5'!BW14/'Tabel 5'!BV14*100-100,"")</f>
        <v>-2.5795931173440891</v>
      </c>
      <c r="BX14" s="43">
        <f>IFERROR('Tabel 5'!BX14/'Tabel 5'!BW14*100-100,"")</f>
        <v>3.4015548243492475</v>
      </c>
      <c r="BY14" s="43">
        <f>IFERROR('Tabel 5'!BY14/'Tabel 5'!BX14*100-100,"")</f>
        <v>0.50608956593909227</v>
      </c>
      <c r="BZ14" s="43">
        <f>IFERROR('Tabel 5'!BZ14/'Tabel 5'!BY14*100-100,"")</f>
        <v>1.1529859276865722</v>
      </c>
      <c r="CA14" s="43">
        <f>IFERROR('Tabel 5'!CA14/'Tabel 5'!BZ14*100-100,"")</f>
        <v>-1.0137342663285409</v>
      </c>
      <c r="CB14" s="43">
        <f>IFERROR('Tabel 5'!CB14/'Tabel 5'!CA14*100-100,"")</f>
        <v>-1.0155020676487538</v>
      </c>
      <c r="CC14" s="43">
        <f>IFERROR('Tabel 5'!CC14/'Tabel 5'!CB14*100-100,"")</f>
        <v>0</v>
      </c>
      <c r="CD14" s="43">
        <f>IFERROR('Tabel 5'!CD14/'Tabel 5'!CC14*100-100,"")</f>
        <v>1.2871527378339067</v>
      </c>
      <c r="CE14" s="43">
        <f>IFERROR('Tabel 5'!CE14/'Tabel 5'!CD14*100-100,"")</f>
        <v>5.4788200949573707E-2</v>
      </c>
      <c r="CF14" s="43">
        <f>IFERROR('Tabel 5'!CF14/'Tabel 5'!CE14*100-100,"")</f>
        <v>-1.4764596980015199E-2</v>
      </c>
      <c r="CG14" s="43">
        <f>IFERROR('Tabel 5'!CG14/'Tabel 5'!CF14*100-100,"")</f>
        <v>2.1860174144247964</v>
      </c>
      <c r="CH14" s="43">
        <f>IFERROR('Tabel 5'!CH14/'Tabel 5'!CG14*100-100,"")</f>
        <v>-2.1592356481152706</v>
      </c>
      <c r="CI14" s="43">
        <f>IFERROR('Tabel 5'!CI14/'Tabel 5'!CH14*100-100,"")</f>
        <v>-4.523182758315798</v>
      </c>
      <c r="CJ14" s="43">
        <f>IFERROR('Tabel 5'!CJ14/'Tabel 5'!CI14*100-100,"")</f>
        <v>1.1897187930588871</v>
      </c>
      <c r="CK14" s="43">
        <f>IFERROR('Tabel 5'!CK14/'Tabel 5'!CJ14*100-100,"")</f>
        <v>-1.3322141884007692</v>
      </c>
      <c r="CL14" s="43">
        <f>IFERROR('Tabel 5'!CL14/'Tabel 5'!CK14*100-100,"")</f>
        <v>1.5549709096269027</v>
      </c>
      <c r="CM14" s="43">
        <f>IFERROR('Tabel 5'!CM14/'Tabel 5'!CL14*100-100,"")</f>
        <v>-0.38103626069981544</v>
      </c>
      <c r="CN14" s="43">
        <f>IFERROR('Tabel 5'!CN14/'Tabel 5'!CM14*100-100,"")</f>
        <v>-5.3285013514994262E-2</v>
      </c>
      <c r="CO14" s="43">
        <f>IFERROR('Tabel 5'!CO14/'Tabel 5'!CN14*100-100,"")</f>
        <v>-1.060960283381462</v>
      </c>
      <c r="CP14" s="43">
        <f>IFERROR('Tabel 5'!CP14/'Tabel 5'!CO14*100-100,"")</f>
        <v>-1.9333123806088821</v>
      </c>
      <c r="CQ14" s="43">
        <f>IFERROR('Tabel 5'!CQ14/'Tabel 5'!CP14*100-100,"")</f>
        <v>1.2138135109104837</v>
      </c>
      <c r="CR14" s="43">
        <f>IFERROR('Tabel 5'!CR14/'Tabel 5'!CQ14*100-100,"")</f>
        <v>0.49552453892867732</v>
      </c>
      <c r="CS14" s="43">
        <f>IFERROR('Tabel 5'!CS14/'Tabel 5'!CR14*100-100,"")</f>
        <v>2.0323360652096341</v>
      </c>
      <c r="CT14" s="43">
        <f>IFERROR('Tabel 5'!CT14/'Tabel 5'!CS14*100-100,"")</f>
        <v>-2.4012301994548579</v>
      </c>
      <c r="CU14" s="43">
        <f>IFERROR('Tabel 5'!CU14/'Tabel 5'!CT14*100-100,"")</f>
        <v>-1.2280031564565519</v>
      </c>
      <c r="CV14" s="43">
        <f>IFERROR('Tabel 5'!CV14/'Tabel 5'!CU14*100-100,"")</f>
        <v>-15.30802054506438</v>
      </c>
      <c r="CW14" s="43">
        <f>IFERROR('Tabel 5'!CW14/'Tabel 5'!CV14*100-100,"")</f>
        <v>-17.966093283583774</v>
      </c>
      <c r="CX14" s="43">
        <f>IFERROR('Tabel 5'!CX14/'Tabel 5'!CW14*100-100,"")</f>
        <v>-0.93956918868234141</v>
      </c>
      <c r="CY14" s="43">
        <f>IFERROR('Tabel 5'!CY14/'Tabel 5'!CX14*100-100,"")</f>
        <v>-1.6622538828520135</v>
      </c>
      <c r="CZ14" s="43">
        <f>IFERROR('Tabel 5'!CZ14/'Tabel 5'!CY14*100-100,"")</f>
        <v>0.83241284658690518</v>
      </c>
      <c r="DA14" s="43">
        <f>IFERROR('Tabel 5'!DA14/'Tabel 5'!CZ14*100-100,"")</f>
        <v>2.0699561926796264</v>
      </c>
      <c r="DB14" s="43">
        <f>IFERROR('Tabel 5'!DB14/'Tabel 5'!DA14*100-100,"")</f>
        <v>0.40704022946380292</v>
      </c>
      <c r="DC14" s="43">
        <f>IFERROR('Tabel 5'!DC14/'Tabel 5'!DB14*100-100,"")</f>
        <v>-0.37030553670493305</v>
      </c>
      <c r="DD14" s="43">
        <f>IFERROR('Tabel 5'!DD14/'Tabel 5'!DC14*100-100,"")</f>
        <v>-0.77458480006970376</v>
      </c>
      <c r="DE14" s="43">
        <f>IFERROR('Tabel 5'!DE14/'Tabel 5'!DD14*100-100,"")</f>
        <v>0.73935015328171971</v>
      </c>
      <c r="DF14" s="43">
        <f>IFERROR('Tabel 5'!DF14/'Tabel 5'!DE14*100-100,"")</f>
        <v>-2.9185219189069187</v>
      </c>
      <c r="DG14" s="43">
        <f>IFERROR('Tabel 5'!DG14/'Tabel 5'!DF14*100-100,"")</f>
        <v>-2.0231260654174008</v>
      </c>
      <c r="DH14" s="43">
        <f>IFERROR('Tabel 5'!DH14/'Tabel 5'!DG14*100-100,"")</f>
        <v>1.3365000614015798</v>
      </c>
      <c r="DI14" s="43">
        <v>0.83198228423280174</v>
      </c>
      <c r="DJ14" s="43">
        <v>1.1730687517471639</v>
      </c>
      <c r="DK14" s="43">
        <v>0.98688663935491139</v>
      </c>
      <c r="DL14" s="43">
        <v>-3.0906472934073337</v>
      </c>
      <c r="DM14" s="43">
        <v>4.2254593573542998E-2</v>
      </c>
      <c r="DN14" s="43">
        <v>-0.22400073529945663</v>
      </c>
      <c r="DO14" s="43">
        <v>0.67023238597192503</v>
      </c>
      <c r="DP14" s="43">
        <v>0.76386404834809518</v>
      </c>
      <c r="DQ14" s="43">
        <v>0.8120363624957605</v>
      </c>
      <c r="DR14" s="43">
        <v>0.19441236789350391</v>
      </c>
      <c r="DS14" s="43">
        <v>-0.48754746851311648</v>
      </c>
      <c r="DT14" s="43">
        <v>0.81630959774834366</v>
      </c>
      <c r="DU14" s="43">
        <v>0.31626486816815902</v>
      </c>
      <c r="DV14" s="43">
        <v>0.98135770342282491</v>
      </c>
      <c r="DW14" s="43">
        <v>1.181984386366719</v>
      </c>
      <c r="DX14" s="43">
        <v>0.29565793136980822</v>
      </c>
      <c r="DY14" s="43">
        <v>1.2468949896416115</v>
      </c>
      <c r="DZ14" s="43">
        <v>0.31939330827035484</v>
      </c>
      <c r="EA14" s="43">
        <v>0.68089324517202066</v>
      </c>
      <c r="EB14" s="43">
        <v>0.90741493083557057</v>
      </c>
      <c r="EC14" s="43">
        <v>2.0625444833716866</v>
      </c>
      <c r="ED14" s="43">
        <v>0.52891992609855887</v>
      </c>
      <c r="EE14" s="43">
        <v>-0.55734844357273605</v>
      </c>
      <c r="EF14" s="43">
        <v>1.3621226761817429</v>
      </c>
      <c r="EG14" s="43">
        <v>0.81605366190788953</v>
      </c>
      <c r="EH14" s="43">
        <v>1.1833832106677988E-2</v>
      </c>
      <c r="EI14" s="43">
        <v>0.74969026645634873</v>
      </c>
      <c r="EJ14" s="43">
        <v>0.83537653432401715</v>
      </c>
      <c r="EK14" s="43">
        <v>1.2394769358800239</v>
      </c>
      <c r="EL14" s="43">
        <v>0.74020863993473629</v>
      </c>
      <c r="EM14" s="43">
        <v>0.8555929806397744</v>
      </c>
      <c r="EN14" s="43">
        <v>0.79995827988950108</v>
      </c>
      <c r="EO14" s="104">
        <v>2.193646945041805</v>
      </c>
      <c r="EP14" s="43">
        <v>0.81215696564109763</v>
      </c>
      <c r="EQ14" s="43">
        <v>-0.23628207003811852</v>
      </c>
      <c r="ER14" s="43">
        <v>1.1641839054110203</v>
      </c>
      <c r="ES14" s="43">
        <v>-0.13606470677286486</v>
      </c>
      <c r="ET14" s="43">
        <v>0.770607733038009</v>
      </c>
      <c r="EU14" s="43">
        <v>1.9100455187969656</v>
      </c>
      <c r="EV14" s="43">
        <v>1.1722805477030418</v>
      </c>
      <c r="EW14" s="43">
        <v>1.4051275067084923</v>
      </c>
      <c r="EX14" s="43">
        <v>1.5985232943950489</v>
      </c>
      <c r="EY14" s="43">
        <v>-0.51543961651947523</v>
      </c>
      <c r="EZ14" s="43">
        <v>-0.41237921542597311</v>
      </c>
      <c r="FA14" s="43">
        <v>1.0537522870120108</v>
      </c>
      <c r="FB14" s="43">
        <v>-1.5423650540988487</v>
      </c>
      <c r="FC14" s="43">
        <v>0.27037033570136426</v>
      </c>
      <c r="FD14" s="43">
        <v>0.77862303192177684</v>
      </c>
      <c r="FE14" s="43">
        <v>9.6367124535912119E-2</v>
      </c>
      <c r="FF14" s="43">
        <v>1.9362940359409331</v>
      </c>
      <c r="FG14" s="43">
        <v>0.29449697583094903</v>
      </c>
      <c r="FH14" s="43">
        <v>-0.74494046626449872</v>
      </c>
      <c r="FI14" s="43">
        <v>1.087729849550545</v>
      </c>
      <c r="FJ14" s="43">
        <v>-1.4741208928891636</v>
      </c>
      <c r="FK14" s="43">
        <v>0.96339714324746861</v>
      </c>
      <c r="FL14" s="43">
        <v>1.0470332986084907</v>
      </c>
      <c r="FM14" s="44">
        <v>1.2620474493981515</v>
      </c>
      <c r="FN14" s="43">
        <v>1.0501745416863884</v>
      </c>
      <c r="FO14" s="43">
        <v>-0.94776169615865546</v>
      </c>
      <c r="FP14" s="43">
        <v>0.89326181199365084</v>
      </c>
      <c r="FQ14" s="43">
        <v>0.99225994258480554</v>
      </c>
      <c r="FR14" s="53" t="s">
        <v>81</v>
      </c>
      <c r="FT14" s="59">
        <f t="shared" si="0"/>
        <v>1.8410235081523063</v>
      </c>
      <c r="FU14" s="130">
        <f t="shared" si="0"/>
        <v>9.8998130591154698E-2</v>
      </c>
      <c r="FW14" s="138"/>
      <c r="FX14" s="138"/>
    </row>
    <row r="15" spans="1:180" ht="18" customHeight="1" thickBot="1">
      <c r="A15" s="108" t="s">
        <v>40</v>
      </c>
      <c r="B15" s="89">
        <v>0.47423401221529105</v>
      </c>
      <c r="C15" s="89">
        <f>IFERROR('Tabel 5'!C15/'Tabel 5'!B15*100-100,"")</f>
        <v>-5.3608502151243442</v>
      </c>
      <c r="D15" s="89">
        <f>IFERROR('Tabel 5'!D15/'Tabel 5'!C15*100-100,"")</f>
        <v>4.6823797123245754</v>
      </c>
      <c r="E15" s="89">
        <f>IFERROR('Tabel 5'!E15/'Tabel 5'!D15*100-100,"")</f>
        <v>-1.4680477679569464</v>
      </c>
      <c r="F15" s="89">
        <f>IFERROR('Tabel 5'!F15/'Tabel 5'!E15*100-100,"")</f>
        <v>2.801650232480398</v>
      </c>
      <c r="G15" s="89">
        <f>IFERROR('Tabel 5'!G15/'Tabel 5'!F15*100-100,"")</f>
        <v>5.5913105571334683</v>
      </c>
      <c r="H15" s="89">
        <f>IFERROR('Tabel 5'!H15/'Tabel 5'!G15*100-100,"")</f>
        <v>11.269758803398361</v>
      </c>
      <c r="I15" s="89">
        <f>IFERROR('Tabel 5'!I15/'Tabel 5'!H15*100-100,"")</f>
        <v>10.150314837111722</v>
      </c>
      <c r="J15" s="89">
        <f>IFERROR('Tabel 5'!J15/'Tabel 5'!I15*100-100,"")</f>
        <v>-15.85364088681807</v>
      </c>
      <c r="K15" s="89">
        <f>IFERROR('Tabel 5'!K15/'Tabel 5'!J15*100-100,"")</f>
        <v>-0.11115399205871768</v>
      </c>
      <c r="L15" s="89">
        <f>IFERROR('Tabel 5'!L15/'Tabel 5'!K15*100-100,"")</f>
        <v>0.51890592594131135</v>
      </c>
      <c r="M15" s="109">
        <f>IFERROR('Tabel 5'!M15/'Tabel 5'!L15*100-100,"")</f>
        <v>4.3814443581628382</v>
      </c>
      <c r="N15" s="89">
        <f>IFERROR('Tabel 5'!N15/'Tabel 5'!M15*100-100,"")</f>
        <v>-5.7171361350090706</v>
      </c>
      <c r="O15" s="89">
        <f>IFERROR('Tabel 5'!O15/'Tabel 5'!N15*100-100,"")</f>
        <v>-0.70200043240056686</v>
      </c>
      <c r="P15" s="89">
        <f>IFERROR('Tabel 5'!P15/'Tabel 5'!O15*100-100,"")</f>
        <v>0.97120452376331912</v>
      </c>
      <c r="Q15" s="89">
        <f>IFERROR('Tabel 5'!Q15/'Tabel 5'!P15*100-100,"")</f>
        <v>-0.86340724405997094</v>
      </c>
      <c r="R15" s="89">
        <f>IFERROR('Tabel 5'!R15/'Tabel 5'!Q15*100-100,"")</f>
        <v>4.7082666844324876</v>
      </c>
      <c r="S15" s="89">
        <f>IFERROR('Tabel 5'!S15/'Tabel 5'!R15*100-100,"")</f>
        <v>8.2955720820298069</v>
      </c>
      <c r="T15" s="89">
        <f>IFERROR('Tabel 5'!T15/'Tabel 5'!S15*100-100,"")</f>
        <v>11.627384843125512</v>
      </c>
      <c r="U15" s="89">
        <f>IFERROR('Tabel 5'!U15/'Tabel 5'!T15*100-100,"")</f>
        <v>-2.45577285128266</v>
      </c>
      <c r="V15" s="89">
        <f>IFERROR('Tabel 5'!V15/'Tabel 5'!U15*100-100,"")</f>
        <v>-8.1729889599618275</v>
      </c>
      <c r="W15" s="89">
        <f>IFERROR('Tabel 5'!W15/'Tabel 5'!V15*100-100,"")</f>
        <v>1.2636655862442296</v>
      </c>
      <c r="X15" s="89">
        <f>IFERROR('Tabel 5'!X15/'Tabel 5'!W15*100-100,"")</f>
        <v>4.7890170649752122</v>
      </c>
      <c r="Y15" s="109">
        <f>IFERROR('Tabel 5'!Y15/'Tabel 5'!X15*100-100,"")</f>
        <v>13.721665349400695</v>
      </c>
      <c r="Z15" s="89">
        <f>IFERROR('Tabel 5'!Z15/'Tabel 5'!Y15*100-100,"")</f>
        <v>-8.8224856770210209</v>
      </c>
      <c r="AA15" s="89">
        <f>IFERROR('Tabel 5'!AA15/'Tabel 5'!Z15*100-100,"")</f>
        <v>-4.8543152880700262</v>
      </c>
      <c r="AB15" s="89">
        <f>IFERROR('Tabel 5'!AB15/'Tabel 5'!AA15*100-100,"")</f>
        <v>-0.61566873866101446</v>
      </c>
      <c r="AC15" s="89">
        <f>IFERROR('Tabel 5'!AC15/'Tabel 5'!AB15*100-100,"")</f>
        <v>-1.7302977454149442</v>
      </c>
      <c r="AD15" s="89">
        <f>IFERROR('Tabel 5'!AD15/'Tabel 5'!AC15*100-100,"")</f>
        <v>3.6836186768971544</v>
      </c>
      <c r="AE15" s="89">
        <f>IFERROR('Tabel 5'!AE15/'Tabel 5'!AD15*100-100,"")</f>
        <v>2.5159019810865288</v>
      </c>
      <c r="AF15" s="89">
        <f>IFERROR('Tabel 5'!AF15/'Tabel 5'!AE15*100-100,"")</f>
        <v>22.462473891095684</v>
      </c>
      <c r="AG15" s="89">
        <f>IFERROR('Tabel 5'!AG15/'Tabel 5'!AF15*100-100,"")</f>
        <v>-10.928775027696332</v>
      </c>
      <c r="AH15" s="89">
        <f>IFERROR('Tabel 5'!AH15/'Tabel 5'!AG15*100-100,"")</f>
        <v>-0.53299713520291903</v>
      </c>
      <c r="AI15" s="89">
        <f>IFERROR('Tabel 5'!AI15/'Tabel 5'!AH15*100-100,"")</f>
        <v>0.98809286602590873</v>
      </c>
      <c r="AJ15" s="89">
        <f>IFERROR('Tabel 5'!AJ15/'Tabel 5'!AI15*100-100,"")</f>
        <v>-0.68601435140315914</v>
      </c>
      <c r="AK15" s="109">
        <f>IFERROR('Tabel 5'!AK15/'Tabel 5'!AJ15*100-100,"")</f>
        <v>5.8998673279714779</v>
      </c>
      <c r="AL15" s="89">
        <f>IFERROR('Tabel 5'!AL15/'Tabel 5'!AK15*100-100,"")</f>
        <v>-2.5996236129010128</v>
      </c>
      <c r="AM15" s="89">
        <f>IFERROR('Tabel 5'!AM15/'Tabel 5'!AL15*100-100,"")</f>
        <v>-0.40266235290295072</v>
      </c>
      <c r="AN15" s="89">
        <f>IFERROR('Tabel 5'!AN15/'Tabel 5'!AM15*100-100,"")</f>
        <v>2.5066232653008456</v>
      </c>
      <c r="AO15" s="89">
        <f>IFERROR('Tabel 5'!AO15/'Tabel 5'!AN15*100-100,"")</f>
        <v>1.1046366777815848</v>
      </c>
      <c r="AP15" s="89">
        <f>IFERROR('Tabel 5'!AP15/'Tabel 5'!AO15*100-100,"")</f>
        <v>1.4996607718601922</v>
      </c>
      <c r="AQ15" s="89">
        <f>IFERROR('Tabel 5'!AQ15/'Tabel 5'!AP15*100-100,"")</f>
        <v>4.0318495344888561</v>
      </c>
      <c r="AR15" s="89">
        <f>IFERROR('Tabel 5'!AR15/'Tabel 5'!AQ15*100-100,"")</f>
        <v>8.5732157865956253</v>
      </c>
      <c r="AS15" s="89">
        <f>IFERROR('Tabel 5'!AS15/'Tabel 5'!AR15*100-100,"")</f>
        <v>-13.096948732560932</v>
      </c>
      <c r="AT15" s="89">
        <f>IFERROR('Tabel 5'!AT15/'Tabel 5'!AS15*100-100,"")</f>
        <v>0.62444126615861251</v>
      </c>
      <c r="AU15" s="89">
        <f>IFERROR('Tabel 5'!AU15/'Tabel 5'!AT15*100-100,"")</f>
        <v>2.5283387311688017</v>
      </c>
      <c r="AV15" s="89">
        <f>IFERROR('Tabel 5'!AV15/'Tabel 5'!AU15*100-100,"")</f>
        <v>0.23766274571535462</v>
      </c>
      <c r="AW15" s="109">
        <f>IFERROR('Tabel 5'!AW15/'Tabel 5'!AV15*100-100,"")</f>
        <v>7.5172650764802995</v>
      </c>
      <c r="AX15" s="89">
        <f>IFERROR('Tabel 5'!AX15/'Tabel 5'!AW15*100-100,"")</f>
        <v>-1.2421270790874814</v>
      </c>
      <c r="AY15" s="89">
        <f>IFERROR('Tabel 5'!AY15/'Tabel 5'!AX15*100-100,"")</f>
        <v>-2.4683174812819288</v>
      </c>
      <c r="AZ15" s="89">
        <f>IFERROR('Tabel 5'!AZ15/'Tabel 5'!AY15*100-100,"")</f>
        <v>2.966589764513472</v>
      </c>
      <c r="BA15" s="89">
        <f>IFERROR('Tabel 5'!BA15/'Tabel 5'!AZ15*100-100,"")</f>
        <v>1.2192692110048995</v>
      </c>
      <c r="BB15" s="89">
        <f>IFERROR('Tabel 5'!BB15/'Tabel 5'!BA15*100-100,"")</f>
        <v>3.6695100066749973</v>
      </c>
      <c r="BC15" s="89">
        <f>IFERROR('Tabel 5'!BC15/'Tabel 5'!BB15*100-100,"")</f>
        <v>6.5081320836715975</v>
      </c>
      <c r="BD15" s="89">
        <f>IFERROR('Tabel 5'!BD15/'Tabel 5'!BC15*100-100,"")</f>
        <v>-0.73980812719923961</v>
      </c>
      <c r="BE15" s="89">
        <f>IFERROR('Tabel 5'!BE15/'Tabel 5'!BD15*100-100,"")</f>
        <v>-8.9251866845367402</v>
      </c>
      <c r="BF15" s="89">
        <f>IFERROR('Tabel 5'!BF15/'Tabel 5'!BE15*100-100,"")</f>
        <v>-9.7395214216462023E-2</v>
      </c>
      <c r="BG15" s="89">
        <f>IFERROR('Tabel 5'!BG15/'Tabel 5'!BF15*100-100,"")</f>
        <v>0.19487492312764232</v>
      </c>
      <c r="BH15" s="89">
        <f>IFERROR('Tabel 5'!BH15/'Tabel 5'!BG15*100-100,"")</f>
        <v>1.8929206948975548</v>
      </c>
      <c r="BI15" s="109">
        <f>IFERROR('Tabel 5'!BI15/'Tabel 5'!BH15*100-100,"")</f>
        <v>8.0809358508871014</v>
      </c>
      <c r="BJ15" s="89">
        <f>IFERROR('Tabel 5'!BJ15/'Tabel 5'!BI15*100-100,"")</f>
        <v>-4.9332573523534791</v>
      </c>
      <c r="BK15" s="89">
        <f>IFERROR('Tabel 5'!BK15/'Tabel 5'!BJ15*100-100,"")</f>
        <v>-4.8611140593279032</v>
      </c>
      <c r="BL15" s="89">
        <f>IFERROR('Tabel 5'!BL15/'Tabel 5'!BK15*100-100,"")</f>
        <v>3.4832376672346896</v>
      </c>
      <c r="BM15" s="89">
        <f>IFERROR('Tabel 5'!BM15/'Tabel 5'!BL15*100-100,"")</f>
        <v>1.2171675252277367</v>
      </c>
      <c r="BN15" s="89">
        <f>IFERROR('Tabel 5'!BN15/'Tabel 5'!BM15*100-100,"")</f>
        <v>3.7602133947512755</v>
      </c>
      <c r="BO15" s="89">
        <f>IFERROR('Tabel 5'!BO15/'Tabel 5'!BN15*100-100,"")</f>
        <v>8.4691133350014383</v>
      </c>
      <c r="BP15" s="89">
        <f>IFERROR('Tabel 5'!BP15/'Tabel 5'!BO15*100-100,"")</f>
        <v>-9.6651002042792697</v>
      </c>
      <c r="BQ15" s="89">
        <f>IFERROR('Tabel 5'!BQ15/'Tabel 5'!BP15*100-100,"")</f>
        <v>-3.7586124209509393</v>
      </c>
      <c r="BR15" s="89">
        <f>IFERROR('Tabel 5'!BR15/'Tabel 5'!BQ15*100-100,"")</f>
        <v>-0.42889111710046279</v>
      </c>
      <c r="BS15" s="89">
        <f>IFERROR('Tabel 5'!BS15/'Tabel 5'!BR15*100-100,"")</f>
        <v>0.55907477766285751</v>
      </c>
      <c r="BT15" s="89">
        <f>IFERROR('Tabel 5'!BT15/'Tabel 5'!BS15*100-100,"")</f>
        <v>2.1610275762695892</v>
      </c>
      <c r="BU15" s="109">
        <f>IFERROR('Tabel 5'!BU15/'Tabel 5'!BT15*100-100,"")</f>
        <v>6.2088437694136189</v>
      </c>
      <c r="BV15" s="89">
        <f>IFERROR('Tabel 5'!BV15/'Tabel 5'!BU15*100-100,"")</f>
        <v>-7.2941645668745423</v>
      </c>
      <c r="BW15" s="89">
        <f>IFERROR('Tabel 5'!BW15/'Tabel 5'!BV15*100-100,"")</f>
        <v>-1.7070894235910572</v>
      </c>
      <c r="BX15" s="89">
        <f>IFERROR('Tabel 5'!BX15/'Tabel 5'!BW15*100-100,"")</f>
        <v>4.5363910381722121</v>
      </c>
      <c r="BY15" s="89">
        <f>IFERROR('Tabel 5'!BY15/'Tabel 5'!BX15*100-100,"")</f>
        <v>2.8273767183258514</v>
      </c>
      <c r="BZ15" s="89">
        <f>IFERROR('Tabel 5'!BZ15/'Tabel 5'!BY15*100-100,"")</f>
        <v>7.8769084889143386</v>
      </c>
      <c r="CA15" s="89">
        <f>IFERROR('Tabel 5'!CA15/'Tabel 5'!BZ15*100-100,"")</f>
        <v>2.5301029577816507</v>
      </c>
      <c r="CB15" s="89">
        <f>IFERROR('Tabel 5'!CB15/'Tabel 5'!CA15*100-100,"")</f>
        <v>-9.161783346917133</v>
      </c>
      <c r="CC15" s="89">
        <f>IFERROR('Tabel 5'!CC15/'Tabel 5'!CB15*100-100,"")</f>
        <v>-0.80799839155079667</v>
      </c>
      <c r="CD15" s="89">
        <f>IFERROR('Tabel 5'!CD15/'Tabel 5'!CC15*100-100,"")</f>
        <v>-1.6151349951290683</v>
      </c>
      <c r="CE15" s="89">
        <f>IFERROR('Tabel 5'!CE15/'Tabel 5'!CD15*100-100,"")</f>
        <v>-1.2728890482622859</v>
      </c>
      <c r="CF15" s="89">
        <f>IFERROR('Tabel 5'!CF15/'Tabel 5'!CE15*100-100,"")</f>
        <v>2.6899545693926967</v>
      </c>
      <c r="CG15" s="89">
        <f>IFERROR('Tabel 5'!CG15/'Tabel 5'!CF15*100-100,"")</f>
        <v>10.568441321660231</v>
      </c>
      <c r="CH15" s="89">
        <f>IFERROR('Tabel 5'!CH15/'Tabel 5'!CG15*100-100,"")</f>
        <v>-7.7016326667893793</v>
      </c>
      <c r="CI15" s="89">
        <f>IFERROR('Tabel 5'!CI15/'Tabel 5'!CH15*100-100,"")</f>
        <v>3.1312206172245283E-2</v>
      </c>
      <c r="CJ15" s="89">
        <f>IFERROR('Tabel 5'!CJ15/'Tabel 5'!CI15*100-100,"")</f>
        <v>5.4809538587374647</v>
      </c>
      <c r="CK15" s="89">
        <f>IFERROR('Tabel 5'!CK15/'Tabel 5'!CJ15*100-100,"")</f>
        <v>-0.35484893327480904</v>
      </c>
      <c r="CL15" s="89">
        <f>IFERROR('Tabel 5'!CL15/'Tabel 5'!CK15*100-100,"")</f>
        <v>8.9128998542702789</v>
      </c>
      <c r="CM15" s="89">
        <f>IFERROR('Tabel 5'!CM15/'Tabel 5'!CL15*100-100,"")</f>
        <v>-6.4876464877381892</v>
      </c>
      <c r="CN15" s="89">
        <f>IFERROR('Tabel 5'!CN15/'Tabel 5'!CM15*100-100,"")</f>
        <v>-5.2859318018128789</v>
      </c>
      <c r="CO15" s="89">
        <f>IFERROR('Tabel 5'!CO15/'Tabel 5'!CN15*100-100,"")</f>
        <v>-2.113669320141554</v>
      </c>
      <c r="CP15" s="89">
        <f>IFERROR('Tabel 5'!CP15/'Tabel 5'!CO15*100-100,"")</f>
        <v>-1.937085105048979</v>
      </c>
      <c r="CQ15" s="89">
        <f>IFERROR('Tabel 5'!CQ15/'Tabel 5'!CP15*100-100,"")</f>
        <v>1.5754794770113705</v>
      </c>
      <c r="CR15" s="89">
        <f>IFERROR('Tabel 5'!CR15/'Tabel 5'!CQ15*100-100,"")</f>
        <v>0.40448983261222793</v>
      </c>
      <c r="CS15" s="89">
        <f>IFERROR('Tabel 5'!CS15/'Tabel 5'!CR15*100-100,"")</f>
        <v>8.5494953586101587</v>
      </c>
      <c r="CT15" s="89">
        <f>IFERROR('Tabel 5'!CT15/'Tabel 5'!CS15*100-100,"")</f>
        <v>-7.4688758306759837</v>
      </c>
      <c r="CU15" s="89">
        <f>IFERROR('Tabel 5'!CU15/'Tabel 5'!CT15*100-100,"")</f>
        <v>-0.54289728645299817</v>
      </c>
      <c r="CV15" s="89">
        <f>IFERROR('Tabel 5'!CV15/'Tabel 5'!CU15*100-100,"")</f>
        <v>1.6363339458454362</v>
      </c>
      <c r="CW15" s="89">
        <f>IFERROR('Tabel 5'!CW15/'Tabel 5'!CV15*100-100,"")</f>
        <v>-13.294258841063908</v>
      </c>
      <c r="CX15" s="89">
        <f>IFERROR('Tabel 5'!CX15/'Tabel 5'!CW15*100-100,"")</f>
        <v>4.0036910819198397</v>
      </c>
      <c r="CY15" s="89">
        <f>IFERROR('Tabel 5'!CY15/'Tabel 5'!CX15*100-100,"")</f>
        <v>-2.3843776913622747</v>
      </c>
      <c r="CZ15" s="89">
        <f>IFERROR('Tabel 5'!CZ15/'Tabel 5'!CY15*100-100,"")</f>
        <v>0.25454961660243214</v>
      </c>
      <c r="DA15" s="89">
        <f>IFERROR('Tabel 5'!DA15/'Tabel 5'!CZ15*100-100,"")</f>
        <v>1.3333332898105823</v>
      </c>
      <c r="DB15" s="89">
        <f>IFERROR('Tabel 5'!DB15/'Tabel 5'!DA15*100-100,"")</f>
        <v>-1.4341056391235014</v>
      </c>
      <c r="DC15" s="89">
        <f>IFERROR('Tabel 5'!DC15/'Tabel 5'!DB15*100-100,"")</f>
        <v>-5.3439389004602589</v>
      </c>
      <c r="DD15" s="89">
        <f>IFERROR('Tabel 5'!DD15/'Tabel 5'!DC15*100-100,"")</f>
        <v>-1.16413842533359</v>
      </c>
      <c r="DE15" s="89">
        <f>IFERROR('Tabel 5'!DE15/'Tabel 5'!DD15*100-100,"")</f>
        <v>4.8102221331083967</v>
      </c>
      <c r="DF15" s="89">
        <f>IFERROR('Tabel 5'!DF15/'Tabel 5'!DE15*100-100,"")</f>
        <v>-4.2571274409940827</v>
      </c>
      <c r="DG15" s="89">
        <f>IFERROR('Tabel 5'!DG15/'Tabel 5'!DF15*100-100,"")</f>
        <v>-2.6610193031881977</v>
      </c>
      <c r="DH15" s="89">
        <f>IFERROR('Tabel 5'!DH15/'Tabel 5'!DG15*100-100,"")</f>
        <v>6.0683936734168213</v>
      </c>
      <c r="DI15" s="89">
        <v>17.316482614877906</v>
      </c>
      <c r="DJ15" s="89">
        <v>3.2238822101428921</v>
      </c>
      <c r="DK15" s="89">
        <v>-12.752967157131067</v>
      </c>
      <c r="DL15" s="89">
        <v>-5.0456323797443243</v>
      </c>
      <c r="DM15" s="89">
        <v>2.1103624248048902</v>
      </c>
      <c r="DN15" s="89">
        <v>-1.5414989587997807</v>
      </c>
      <c r="DO15" s="89">
        <v>3.1506457033013913</v>
      </c>
      <c r="DP15" s="89">
        <v>2.8201204839915395</v>
      </c>
      <c r="DQ15" s="89">
        <v>7.6138481668758917</v>
      </c>
      <c r="DR15" s="89">
        <v>-3.1078929929262977</v>
      </c>
      <c r="DS15" s="89">
        <v>-4.5452597489951563</v>
      </c>
      <c r="DT15" s="89">
        <v>2.6448785861634239</v>
      </c>
      <c r="DU15" s="89">
        <v>16.521479958920459</v>
      </c>
      <c r="DV15" s="89">
        <v>-2.1396001172619639</v>
      </c>
      <c r="DW15" s="89">
        <v>-11.751736850756933</v>
      </c>
      <c r="DX15" s="89">
        <v>-3.1242934603524786</v>
      </c>
      <c r="DY15" s="89">
        <v>0.82970192424987044</v>
      </c>
      <c r="DZ15" s="89">
        <v>-1.8234640287534409</v>
      </c>
      <c r="EA15" s="89">
        <v>2.3065736853426833</v>
      </c>
      <c r="EB15" s="89">
        <v>0.40818676745710825</v>
      </c>
      <c r="EC15" s="89">
        <v>6.987117604256543</v>
      </c>
      <c r="ED15" s="89">
        <v>-4.3783739095362932</v>
      </c>
      <c r="EE15" s="89">
        <v>-3.382492854349195</v>
      </c>
      <c r="EF15" s="89">
        <v>7.0361203614020873</v>
      </c>
      <c r="EG15" s="89">
        <v>12.810352097617228</v>
      </c>
      <c r="EH15" s="89">
        <v>-7.9896472032547123</v>
      </c>
      <c r="EI15" s="89">
        <v>-0.26306148526578088</v>
      </c>
      <c r="EJ15" s="89">
        <v>-8.7853172411127662</v>
      </c>
      <c r="EK15" s="89">
        <v>0.36090063062206301</v>
      </c>
      <c r="EL15" s="89">
        <v>-1.4760674376436245</v>
      </c>
      <c r="EM15" s="89">
        <v>3.2237519088585076</v>
      </c>
      <c r="EN15" s="89">
        <v>0.15982832428385052</v>
      </c>
      <c r="EO15" s="89">
        <v>4.9426790694786726</v>
      </c>
      <c r="EP15" s="89">
        <v>-3.5163978671353568</v>
      </c>
      <c r="EQ15" s="89">
        <v>1.7403633127872409</v>
      </c>
      <c r="ER15" s="89">
        <v>9.9238735794824997</v>
      </c>
      <c r="ES15" s="89">
        <v>0.38255284970543091</v>
      </c>
      <c r="ET15" s="89">
        <v>-3.4611474038416579</v>
      </c>
      <c r="EU15" s="89">
        <v>0.38117545757270221</v>
      </c>
      <c r="EV15" s="89">
        <v>-7.2367993442051359</v>
      </c>
      <c r="EW15" s="89">
        <v>1.6575511646795604</v>
      </c>
      <c r="EX15" s="89">
        <v>-2.4633319473877036</v>
      </c>
      <c r="EY15" s="137">
        <v>-1.118063517749901E-2</v>
      </c>
      <c r="EZ15" s="89">
        <v>-0.43719419785260838</v>
      </c>
      <c r="FA15" s="89">
        <v>5.8795269171672215</v>
      </c>
      <c r="FB15" s="89">
        <v>-4.7090168673500461</v>
      </c>
      <c r="FC15" s="89">
        <v>3.2823418489674072</v>
      </c>
      <c r="FD15" s="89">
        <v>13.635508842511946</v>
      </c>
      <c r="FE15" s="89">
        <v>-5.1271224745716442</v>
      </c>
      <c r="FF15" s="89">
        <v>-1.315378858793248</v>
      </c>
      <c r="FG15" s="89">
        <v>-0.23850170049981578</v>
      </c>
      <c r="FH15" s="89">
        <v>-4.1300162782422323</v>
      </c>
      <c r="FI15" s="89">
        <v>0.5675006549818562</v>
      </c>
      <c r="FJ15" s="89">
        <v>-2.3591069485932481</v>
      </c>
      <c r="FK15" s="89">
        <v>0.6347768813447896</v>
      </c>
      <c r="FL15" s="89">
        <v>1.4758967291119029</v>
      </c>
      <c r="FM15" s="109">
        <v>3.0603580370479389</v>
      </c>
      <c r="FN15" s="95">
        <v>-2.6854769832605374</v>
      </c>
      <c r="FO15" s="95">
        <v>4.0607354031604759</v>
      </c>
      <c r="FP15" s="95">
        <v>10.318855449460562</v>
      </c>
      <c r="FQ15" s="95">
        <v>-9.99377081061672</v>
      </c>
      <c r="FR15" s="64" t="s">
        <v>41</v>
      </c>
      <c r="FT15" s="128">
        <f t="shared" si="0"/>
        <v>6.2581200463000863</v>
      </c>
      <c r="FU15" s="132">
        <f t="shared" si="0"/>
        <v>-20.31262626007728</v>
      </c>
      <c r="FW15" s="138"/>
      <c r="FX15" s="138"/>
    </row>
    <row r="16" spans="1:180" s="27" customFormat="1" ht="16.5" customHeight="1">
      <c r="A16" s="26" t="s">
        <v>42</v>
      </c>
      <c r="FR16" s="34" t="s">
        <v>64</v>
      </c>
    </row>
    <row r="17" spans="1:177" s="17" customFormat="1" ht="15" customHeight="1">
      <c r="A17" s="26" t="s">
        <v>82</v>
      </c>
      <c r="FR17" s="34" t="s">
        <v>83</v>
      </c>
    </row>
    <row r="18" spans="1:177" s="17" customFormat="1" ht="15" customHeight="1">
      <c r="A18" s="26" t="s">
        <v>84</v>
      </c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4" t="s">
        <v>85</v>
      </c>
    </row>
    <row r="19" spans="1:177" s="17" customFormat="1">
      <c r="A19" s="19" t="s">
        <v>86</v>
      </c>
      <c r="FR19" s="19" t="s">
        <v>87</v>
      </c>
      <c r="FT19"/>
      <c r="FU19"/>
    </row>
    <row r="20" spans="1:177"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</row>
    <row r="21" spans="1:177"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</row>
  </sheetData>
  <mergeCells count="18">
    <mergeCell ref="ED4:EO4"/>
    <mergeCell ref="EP4:FA4"/>
    <mergeCell ref="FB4:FM4"/>
    <mergeCell ref="FT4:FU4"/>
    <mergeCell ref="FR4:FR5"/>
    <mergeCell ref="FN4:FQ4"/>
    <mergeCell ref="A4:A5"/>
    <mergeCell ref="B4:M4"/>
    <mergeCell ref="N4:Y4"/>
    <mergeCell ref="Z4:AK4"/>
    <mergeCell ref="AL4:AW4"/>
    <mergeCell ref="DF4:DQ4"/>
    <mergeCell ref="DR4:EC4"/>
    <mergeCell ref="AX4:BI4"/>
    <mergeCell ref="BJ4:BU4"/>
    <mergeCell ref="BV4:CG4"/>
    <mergeCell ref="CH4:CS4"/>
    <mergeCell ref="CT4:DE4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BK20"/>
  <sheetViews>
    <sheetView showGridLines="0" zoomScale="85" zoomScaleNormal="85" workbookViewId="0">
      <pane xSplit="1" ySplit="5" topLeftCell="BD6" activePane="bottomRight" state="frozen"/>
      <selection pane="bottomRight" activeCell="BJ15" sqref="BJ15"/>
      <selection pane="bottomLeft" activeCell="A6" sqref="A6"/>
      <selection pane="topRight" activeCell="B1" sqref="B1"/>
    </sheetView>
  </sheetViews>
  <sheetFormatPr defaultRowHeight="14.45" outlineLevelCol="1"/>
  <cols>
    <col min="1" max="1" width="44.42578125" customWidth="1"/>
    <col min="2" max="16" width="9.140625" customWidth="1" outlineLevel="1"/>
    <col min="17" max="17" width="9.42578125" customWidth="1" outlineLevel="1"/>
    <col min="18" max="21" width="9.140625" customWidth="1" outlineLevel="1"/>
    <col min="26" max="26" width="8" style="37" customWidth="1"/>
    <col min="27" max="27" width="6.42578125" bestFit="1" customWidth="1"/>
    <col min="28" max="28" width="6.85546875" customWidth="1"/>
    <col min="29" max="58" width="7.5703125" customWidth="1"/>
    <col min="59" max="59" width="27.5703125" customWidth="1"/>
    <col min="61" max="61" width="18.140625" customWidth="1"/>
  </cols>
  <sheetData>
    <row r="2" spans="1:63" s="13" customFormat="1" ht="15" customHeight="1">
      <c r="A2" s="12" t="s">
        <v>92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38"/>
      <c r="BG2" s="16" t="s">
        <v>93</v>
      </c>
    </row>
    <row r="3" spans="1:63" ht="15" customHeight="1" thickBot="1">
      <c r="A3" s="6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38"/>
    </row>
    <row r="4" spans="1:63" ht="18" customHeight="1">
      <c r="A4" s="202" t="s">
        <v>2</v>
      </c>
      <c r="B4" s="177">
        <v>2012</v>
      </c>
      <c r="C4" s="197"/>
      <c r="D4" s="197"/>
      <c r="E4" s="198"/>
      <c r="F4" s="197">
        <v>2013</v>
      </c>
      <c r="G4" s="197"/>
      <c r="H4" s="197"/>
      <c r="I4" s="199"/>
      <c r="J4" s="197">
        <v>2014</v>
      </c>
      <c r="K4" s="197"/>
      <c r="L4" s="197"/>
      <c r="M4" s="199"/>
      <c r="N4" s="197">
        <v>2015</v>
      </c>
      <c r="O4" s="197"/>
      <c r="P4" s="197"/>
      <c r="Q4" s="199"/>
      <c r="R4" s="197">
        <v>2016</v>
      </c>
      <c r="S4" s="197"/>
      <c r="T4" s="197"/>
      <c r="U4" s="199"/>
      <c r="V4" s="197">
        <v>2017</v>
      </c>
      <c r="W4" s="197"/>
      <c r="X4" s="197"/>
      <c r="Y4" s="199"/>
      <c r="Z4" s="197">
        <v>2018</v>
      </c>
      <c r="AA4" s="197"/>
      <c r="AB4" s="197"/>
      <c r="AC4" s="199"/>
      <c r="AD4" s="197">
        <v>2019</v>
      </c>
      <c r="AE4" s="197"/>
      <c r="AF4" s="197"/>
      <c r="AG4" s="199"/>
      <c r="AH4" s="197">
        <v>2020</v>
      </c>
      <c r="AI4" s="197"/>
      <c r="AJ4" s="197"/>
      <c r="AK4" s="199"/>
      <c r="AL4" s="200">
        <v>2021</v>
      </c>
      <c r="AM4" s="197"/>
      <c r="AN4" s="197"/>
      <c r="AO4" s="199"/>
      <c r="AP4" s="200">
        <v>2022</v>
      </c>
      <c r="AQ4" s="197"/>
      <c r="AR4" s="197"/>
      <c r="AS4" s="199"/>
      <c r="AT4" s="182">
        <v>2023</v>
      </c>
      <c r="AU4" s="174"/>
      <c r="AV4" s="174"/>
      <c r="AW4" s="175"/>
      <c r="AX4" s="173">
        <v>2024</v>
      </c>
      <c r="AY4" s="174"/>
      <c r="AZ4" s="174"/>
      <c r="BA4" s="175"/>
      <c r="BB4" s="173">
        <v>2025</v>
      </c>
      <c r="BC4" s="174"/>
      <c r="BD4" s="174"/>
      <c r="BE4" s="175"/>
      <c r="BF4" s="164">
        <v>2026</v>
      </c>
      <c r="BG4" s="195" t="s">
        <v>4</v>
      </c>
      <c r="BI4" s="133" t="s">
        <v>5</v>
      </c>
    </row>
    <row r="5" spans="1:63" ht="18" customHeight="1" thickBot="1">
      <c r="A5" s="179"/>
      <c r="B5" s="65" t="s">
        <v>54</v>
      </c>
      <c r="C5" s="39" t="s">
        <v>55</v>
      </c>
      <c r="D5" s="39" t="s">
        <v>56</v>
      </c>
      <c r="E5" s="66" t="s">
        <v>57</v>
      </c>
      <c r="F5" s="62" t="s">
        <v>54</v>
      </c>
      <c r="G5" s="62" t="s">
        <v>55</v>
      </c>
      <c r="H5" s="62" t="s">
        <v>56</v>
      </c>
      <c r="I5" s="40" t="s">
        <v>58</v>
      </c>
      <c r="J5" s="62" t="s">
        <v>54</v>
      </c>
      <c r="K5" s="62" t="s">
        <v>55</v>
      </c>
      <c r="L5" s="62" t="s">
        <v>56</v>
      </c>
      <c r="M5" s="63" t="s">
        <v>57</v>
      </c>
      <c r="N5" s="62" t="s">
        <v>54</v>
      </c>
      <c r="O5" s="62" t="s">
        <v>55</v>
      </c>
      <c r="P5" s="62" t="s">
        <v>56</v>
      </c>
      <c r="Q5" s="63" t="s">
        <v>57</v>
      </c>
      <c r="R5" s="62" t="s">
        <v>54</v>
      </c>
      <c r="S5" s="62" t="s">
        <v>55</v>
      </c>
      <c r="T5" s="62" t="s">
        <v>56</v>
      </c>
      <c r="U5" s="63" t="s">
        <v>57</v>
      </c>
      <c r="V5" s="62" t="s">
        <v>59</v>
      </c>
      <c r="W5" s="62" t="s">
        <v>60</v>
      </c>
      <c r="X5" s="62" t="s">
        <v>61</v>
      </c>
      <c r="Y5" s="63" t="s">
        <v>57</v>
      </c>
      <c r="Z5" s="62" t="s">
        <v>59</v>
      </c>
      <c r="AA5" s="62" t="s">
        <v>55</v>
      </c>
      <c r="AB5" s="62" t="s">
        <v>56</v>
      </c>
      <c r="AC5" s="93" t="s">
        <v>57</v>
      </c>
      <c r="AD5" s="62" t="s">
        <v>54</v>
      </c>
      <c r="AE5" s="62" t="s">
        <v>55</v>
      </c>
      <c r="AF5" s="62" t="s">
        <v>56</v>
      </c>
      <c r="AG5" s="93" t="s">
        <v>57</v>
      </c>
      <c r="AH5" s="62" t="s">
        <v>54</v>
      </c>
      <c r="AI5" s="62" t="s">
        <v>55</v>
      </c>
      <c r="AJ5" s="62" t="s">
        <v>56</v>
      </c>
      <c r="AK5" s="93" t="s">
        <v>57</v>
      </c>
      <c r="AL5" s="62" t="s">
        <v>54</v>
      </c>
      <c r="AM5" s="62" t="s">
        <v>55</v>
      </c>
      <c r="AN5" s="62" t="s">
        <v>56</v>
      </c>
      <c r="AO5" s="107" t="s">
        <v>57</v>
      </c>
      <c r="AP5" s="110" t="s">
        <v>54</v>
      </c>
      <c r="AQ5" s="62" t="s">
        <v>55</v>
      </c>
      <c r="AR5" s="62" t="s">
        <v>56</v>
      </c>
      <c r="AS5" s="93" t="s">
        <v>57</v>
      </c>
      <c r="AT5" s="116" t="s">
        <v>54</v>
      </c>
      <c r="AU5" s="116" t="s">
        <v>55</v>
      </c>
      <c r="AV5" s="116" t="s">
        <v>56</v>
      </c>
      <c r="AW5" s="123" t="s">
        <v>57</v>
      </c>
      <c r="AX5" s="126" t="s">
        <v>54</v>
      </c>
      <c r="AY5" s="116" t="s">
        <v>55</v>
      </c>
      <c r="AZ5" s="116" t="s">
        <v>56</v>
      </c>
      <c r="BA5" s="123" t="s">
        <v>57</v>
      </c>
      <c r="BB5" s="126" t="s">
        <v>54</v>
      </c>
      <c r="BC5" s="116" t="s">
        <v>55</v>
      </c>
      <c r="BD5" s="116" t="s">
        <v>56</v>
      </c>
      <c r="BE5" s="123" t="s">
        <v>57</v>
      </c>
      <c r="BF5" s="116" t="s">
        <v>54</v>
      </c>
      <c r="BG5" s="176"/>
      <c r="BI5" s="140" t="s">
        <v>62</v>
      </c>
    </row>
    <row r="6" spans="1:63" ht="18" customHeight="1">
      <c r="A6" s="56" t="s">
        <v>72</v>
      </c>
      <c r="B6" s="67">
        <v>-4.7257750184600177E-2</v>
      </c>
      <c r="C6" s="67">
        <v>8.7507381241067907</v>
      </c>
      <c r="D6" s="67">
        <v>10.211412457729622</v>
      </c>
      <c r="E6" s="69">
        <v>12.826085516448318</v>
      </c>
      <c r="F6" s="67">
        <v>-1.28085143997629</v>
      </c>
      <c r="G6" s="67">
        <v>1.4253678930878773</v>
      </c>
      <c r="H6" s="67">
        <v>8.7748679054171372</v>
      </c>
      <c r="I6" s="69">
        <v>-2.5589761196530709</v>
      </c>
      <c r="J6" s="67">
        <v>1.5481512116640541</v>
      </c>
      <c r="K6" s="67">
        <v>-5.4700325978825646</v>
      </c>
      <c r="L6" s="67">
        <v>-15.565776756570452</v>
      </c>
      <c r="M6" s="69">
        <v>-10.635131523656556</v>
      </c>
      <c r="N6" s="67">
        <v>-14.443443802985025</v>
      </c>
      <c r="O6" s="67">
        <v>-20.085785783469195</v>
      </c>
      <c r="P6" s="67">
        <v>-22.050715067522194</v>
      </c>
      <c r="Q6" s="69">
        <v>-8.362134667083355</v>
      </c>
      <c r="R6" s="67">
        <v>-9.4394790436455747</v>
      </c>
      <c r="S6" s="67">
        <v>11.269646072878366</v>
      </c>
      <c r="T6" s="67">
        <v>-3.1134925853160182</v>
      </c>
      <c r="U6" s="69">
        <v>2.5873106522026643</v>
      </c>
      <c r="V6" s="67">
        <v>30.862680994566261</v>
      </c>
      <c r="W6" s="67">
        <v>32.611261626623417</v>
      </c>
      <c r="X6" s="67">
        <v>31.385258051116637</v>
      </c>
      <c r="Y6" s="69">
        <v>44.24993271607832</v>
      </c>
      <c r="Z6" s="67">
        <f>IFERROR(AVERAGE('Tabel 6'!BV6:BX6),"")</f>
        <v>13.301557598287948</v>
      </c>
      <c r="AA6" s="67">
        <f>IFERROR(AVERAGE('Tabel 6'!BY6:CA6),"")</f>
        <v>5.7062577346901264</v>
      </c>
      <c r="AB6" s="67">
        <f>IFERROR(AVERAGE('Tabel 6'!CB6:CD6),"")</f>
        <v>0.14943531708004798</v>
      </c>
      <c r="AC6" s="69">
        <f>IFERROR(AVERAGE('Tabel 6'!CE6:CG6),"")</f>
        <v>0.20765896504960324</v>
      </c>
      <c r="AD6" s="67">
        <v>-1.9957912936452071</v>
      </c>
      <c r="AE6" s="67">
        <v>10.967135347153286</v>
      </c>
      <c r="AF6" s="67">
        <v>8.5006046747902797</v>
      </c>
      <c r="AG6" s="69">
        <v>-3.0252848501066723</v>
      </c>
      <c r="AH6" s="90">
        <f>AVERAGE('Tabel 6'!CT6:CV6)</f>
        <v>7.1083470339538763</v>
      </c>
      <c r="AI6" s="90">
        <f>AVERAGE('Tabel 6'!CW6:CY6)</f>
        <v>-50.435598810239782</v>
      </c>
      <c r="AJ6" s="90">
        <f>AVERAGE('Tabel 6'!CZ6:DB6)</f>
        <v>-45.155620862648256</v>
      </c>
      <c r="AK6" s="69">
        <v>-48.069855259853959</v>
      </c>
      <c r="AL6" s="90">
        <v>-46.928914964358512</v>
      </c>
      <c r="AM6" s="90">
        <v>-15.22461022616416</v>
      </c>
      <c r="AN6" s="90">
        <v>-21.608672685654188</v>
      </c>
      <c r="AO6" s="90">
        <v>-19.580325236015742</v>
      </c>
      <c r="AP6" s="111">
        <v>-16.472584870411115</v>
      </c>
      <c r="AQ6" s="90">
        <v>-6.1654086409633289</v>
      </c>
      <c r="AR6" s="90">
        <v>7.3819257537473417</v>
      </c>
      <c r="AS6" s="118">
        <v>4.3028633438751811</v>
      </c>
      <c r="AT6" s="43">
        <v>7.5270562332630782</v>
      </c>
      <c r="AU6" s="43">
        <v>9.0062196874935996</v>
      </c>
      <c r="AV6" s="43">
        <v>10.884812313048615</v>
      </c>
      <c r="AW6" s="44">
        <v>9.6328622515359967</v>
      </c>
      <c r="AX6" s="42">
        <v>13.022711868169671</v>
      </c>
      <c r="AY6" s="43">
        <v>24.850924503257222</v>
      </c>
      <c r="AZ6" s="43">
        <v>21.14073346562002</v>
      </c>
      <c r="BA6" s="44">
        <v>14.634045186971386</v>
      </c>
      <c r="BB6" s="42">
        <v>-2.9456705403043162</v>
      </c>
      <c r="BC6" s="43">
        <v>-27.163632959587897</v>
      </c>
      <c r="BD6" s="43">
        <v>-23.565244223346753</v>
      </c>
      <c r="BE6" s="44">
        <v>-12.361356685657348</v>
      </c>
      <c r="BF6" s="43">
        <v>-1.2798628215887435</v>
      </c>
      <c r="BG6" s="53" t="s">
        <v>72</v>
      </c>
      <c r="BI6" s="201">
        <f>BF6-BE6</f>
        <v>11.081493864068605</v>
      </c>
      <c r="BK6" s="138"/>
    </row>
    <row r="7" spans="1:63" ht="18" customHeight="1">
      <c r="A7" s="57" t="s">
        <v>73</v>
      </c>
      <c r="B7" s="68">
        <v>3.2414389247662192</v>
      </c>
      <c r="C7" s="68">
        <v>-4.8767133190974512</v>
      </c>
      <c r="D7" s="68">
        <v>-0.75053028574948455</v>
      </c>
      <c r="E7" s="70">
        <v>2.8541451468817409</v>
      </c>
      <c r="F7" s="68">
        <v>-5.519604585445097</v>
      </c>
      <c r="G7" s="68">
        <v>-1.0615890629667426</v>
      </c>
      <c r="H7" s="68">
        <v>-1.3590405474091369</v>
      </c>
      <c r="I7" s="70">
        <v>17.577737526633957</v>
      </c>
      <c r="J7" s="68">
        <v>35.927925337560112</v>
      </c>
      <c r="K7" s="68">
        <v>40.130981459833102</v>
      </c>
      <c r="L7" s="68">
        <v>71.504725905518328</v>
      </c>
      <c r="M7" s="70">
        <v>58.546358084457644</v>
      </c>
      <c r="N7" s="68">
        <v>62.846921439329556</v>
      </c>
      <c r="O7" s="68">
        <v>73.748460311136512</v>
      </c>
      <c r="P7" s="68">
        <v>34.724646529406016</v>
      </c>
      <c r="Q7" s="70">
        <v>31.053459127900521</v>
      </c>
      <c r="R7" s="68">
        <v>29.869021370348417</v>
      </c>
      <c r="S7" s="68">
        <v>20.619152690869075</v>
      </c>
      <c r="T7" s="68">
        <v>10.491312436277411</v>
      </c>
      <c r="U7" s="70">
        <v>13.338126790120896</v>
      </c>
      <c r="V7" s="68">
        <v>6.1670170977614474</v>
      </c>
      <c r="W7" s="68">
        <v>5.9985917377282023</v>
      </c>
      <c r="X7" s="68">
        <v>0.41489892231255654</v>
      </c>
      <c r="Y7" s="70">
        <v>-1.2347710872187816</v>
      </c>
      <c r="Z7" s="68">
        <f>IFERROR(AVERAGE('Tabel 6'!BV7:BX7),"")</f>
        <v>-10.599456166792786</v>
      </c>
      <c r="AA7" s="68">
        <f>IFERROR(AVERAGE('Tabel 6'!BY7:CA7),"")</f>
        <v>-13.65406148758764</v>
      </c>
      <c r="AB7" s="68">
        <f>IFERROR(AVERAGE('Tabel 6'!CB7:CD7),"")</f>
        <v>-12.503141372556209</v>
      </c>
      <c r="AC7" s="70">
        <f>IFERROR(AVERAGE('Tabel 6'!CE7:CG7),"")</f>
        <v>-18.005438587670469</v>
      </c>
      <c r="AD7" s="68">
        <v>-11.633425335817412</v>
      </c>
      <c r="AE7" s="68">
        <v>-8.0438116271224587</v>
      </c>
      <c r="AF7" s="68">
        <v>-4.6674638360351759</v>
      </c>
      <c r="AG7" s="70">
        <v>1.9365750800173185</v>
      </c>
      <c r="AH7" s="91">
        <f>AVERAGE('Tabel 6'!CT7:CV7)</f>
        <v>-1.8989763671299282</v>
      </c>
      <c r="AI7" s="91">
        <f>AVERAGE('Tabel 6'!CW7:CY7)</f>
        <v>-16.661937118485039</v>
      </c>
      <c r="AJ7" s="91">
        <f>AVERAGE('Tabel 6'!CZ7:DB7)</f>
        <v>-16.751899893435223</v>
      </c>
      <c r="AK7" s="70">
        <v>-29.616462483595388</v>
      </c>
      <c r="AL7" s="91">
        <v>-31.311284840063934</v>
      </c>
      <c r="AM7" s="91">
        <v>-18.862339095495056</v>
      </c>
      <c r="AN7" s="91">
        <v>-25.183660387439474</v>
      </c>
      <c r="AO7" s="91">
        <v>-10.106090316301541</v>
      </c>
      <c r="AP7" s="112">
        <v>-4.0790294141619272</v>
      </c>
      <c r="AQ7" s="91">
        <v>6.0303318272553019</v>
      </c>
      <c r="AR7" s="91">
        <v>-9.2074470116286928</v>
      </c>
      <c r="AS7" s="119">
        <v>-5.098387572744552</v>
      </c>
      <c r="AT7" s="47">
        <v>-2.4868802431568051</v>
      </c>
      <c r="AU7" s="47">
        <v>6.623888637512148</v>
      </c>
      <c r="AV7" s="47">
        <v>4.8218988589764002</v>
      </c>
      <c r="AW7" s="48">
        <v>1.9033237694294398</v>
      </c>
      <c r="AX7" s="46">
        <v>12.725360516745193</v>
      </c>
      <c r="AY7" s="47">
        <v>4.2077217311295136</v>
      </c>
      <c r="AZ7" s="47">
        <v>3.2031190088302499</v>
      </c>
      <c r="BA7" s="48">
        <v>4.8238695654828856</v>
      </c>
      <c r="BB7" s="46">
        <v>4.2467091955115848</v>
      </c>
      <c r="BC7" s="47">
        <v>-14.935329738210468</v>
      </c>
      <c r="BD7" s="47">
        <v>-9.6950312907171696</v>
      </c>
      <c r="BE7" s="48">
        <v>-9.9282101505875939</v>
      </c>
      <c r="BF7" s="47">
        <v>-2.7266297830511008</v>
      </c>
      <c r="BG7" s="54" t="s">
        <v>73</v>
      </c>
      <c r="BI7" s="135">
        <f>BF7-BE7</f>
        <v>7.2015803675364936</v>
      </c>
      <c r="BK7" s="138"/>
    </row>
    <row r="8" spans="1:63" ht="18" customHeight="1">
      <c r="A8" s="56" t="s">
        <v>74</v>
      </c>
      <c r="B8" s="67">
        <v>2.7239883777542757</v>
      </c>
      <c r="C8" s="67">
        <v>3.2084026092159035</v>
      </c>
      <c r="D8" s="67">
        <v>22.619490880162726</v>
      </c>
      <c r="E8" s="69">
        <v>26.756292750898883</v>
      </c>
      <c r="F8" s="67">
        <v>16.966943694534219</v>
      </c>
      <c r="G8" s="67">
        <v>24.730468339118147</v>
      </c>
      <c r="H8" s="67">
        <v>17.418533667345248</v>
      </c>
      <c r="I8" s="69">
        <v>15.799332561699231</v>
      </c>
      <c r="J8" s="67">
        <v>21.72826659014288</v>
      </c>
      <c r="K8" s="67">
        <v>12.503085698310741</v>
      </c>
      <c r="L8" s="67">
        <v>7.2442660039683027</v>
      </c>
      <c r="M8" s="69">
        <v>4.2842222542838941</v>
      </c>
      <c r="N8" s="67">
        <v>-1.3529623324477082</v>
      </c>
      <c r="O8" s="67">
        <v>-2.4868703438036786</v>
      </c>
      <c r="P8" s="67">
        <v>-9.5609313758669998</v>
      </c>
      <c r="Q8" s="69">
        <v>-4.8409556967249179</v>
      </c>
      <c r="R8" s="67">
        <v>-2.523549014819404</v>
      </c>
      <c r="S8" s="67">
        <v>-2.588261864753616</v>
      </c>
      <c r="T8" s="67">
        <v>3.6678639085625222</v>
      </c>
      <c r="U8" s="69">
        <v>3.2093291904737864</v>
      </c>
      <c r="V8" s="67">
        <v>-1.7676135709782104</v>
      </c>
      <c r="W8" s="67">
        <v>1.8124781623595911</v>
      </c>
      <c r="X8" s="67">
        <v>4.0742232387048549</v>
      </c>
      <c r="Y8" s="69">
        <v>13.739444262534883</v>
      </c>
      <c r="Z8" s="67">
        <f>IFERROR(AVERAGE('Tabel 6'!BV8:BX8),"")</f>
        <v>35.212765000316232</v>
      </c>
      <c r="AA8" s="67">
        <f>IFERROR(AVERAGE('Tabel 6'!BY8:CA8),"")</f>
        <v>55.137254508993529</v>
      </c>
      <c r="AB8" s="67">
        <f>IFERROR(AVERAGE('Tabel 6'!CB8:CD8),"")</f>
        <v>53.596295855711269</v>
      </c>
      <c r="AC8" s="69">
        <f>IFERROR(AVERAGE('Tabel 6'!CE8:CG8),"")</f>
        <v>50.187573616557728</v>
      </c>
      <c r="AD8" s="67">
        <v>52.529741009503084</v>
      </c>
      <c r="AE8" s="67">
        <v>26.257877206938506</v>
      </c>
      <c r="AF8" s="67">
        <v>17.789797689876458</v>
      </c>
      <c r="AG8" s="69">
        <v>12.98082705601297</v>
      </c>
      <c r="AH8" s="90">
        <f>AVERAGE('Tabel 6'!CT8:CV8)</f>
        <v>0.58993353149517225</v>
      </c>
      <c r="AI8" s="90">
        <f>AVERAGE('Tabel 6'!CW8:CY8)</f>
        <v>-7.4101349787776529</v>
      </c>
      <c r="AJ8" s="90">
        <f>AVERAGE('Tabel 6'!CZ8:DB8)</f>
        <v>4.7802587082615604</v>
      </c>
      <c r="AK8" s="69">
        <v>6.7873537194635505</v>
      </c>
      <c r="AL8" s="90">
        <v>9.0956015631321474</v>
      </c>
      <c r="AM8" s="90">
        <v>55.324221364381337</v>
      </c>
      <c r="AN8" s="90">
        <v>28.515668070000078</v>
      </c>
      <c r="AO8" s="90">
        <v>33.962540054326318</v>
      </c>
      <c r="AP8" s="111">
        <v>29.849252232297349</v>
      </c>
      <c r="AQ8" s="90">
        <v>8.9029906342079634</v>
      </c>
      <c r="AR8" s="90">
        <v>13.812550704248567</v>
      </c>
      <c r="AS8" s="118">
        <v>4.9135750033836896</v>
      </c>
      <c r="AT8" s="43">
        <v>5.1303830208924444</v>
      </c>
      <c r="AU8" s="43">
        <v>3.4496638777538871</v>
      </c>
      <c r="AV8" s="43">
        <v>0.38684032303622679</v>
      </c>
      <c r="AW8" s="44">
        <v>1.3504331061736135</v>
      </c>
      <c r="AX8" s="42">
        <v>-1.0878890798602343</v>
      </c>
      <c r="AY8" s="43">
        <v>-8.8767859332732897</v>
      </c>
      <c r="AZ8" s="43">
        <v>1.6381067589786191</v>
      </c>
      <c r="BA8" s="44">
        <v>-1.0922290921298705</v>
      </c>
      <c r="BB8" s="42">
        <v>4.974658441636989</v>
      </c>
      <c r="BC8" s="43">
        <v>19.835479241227926</v>
      </c>
      <c r="BD8" s="43">
        <v>16.770699221169966</v>
      </c>
      <c r="BE8" s="44">
        <v>18.294763101311904</v>
      </c>
      <c r="BF8" s="43">
        <v>12.851623489325343</v>
      </c>
      <c r="BG8" s="53" t="s">
        <v>74</v>
      </c>
      <c r="BI8" s="134">
        <f t="shared" ref="BI8:BI14" si="0">BF8-BE8</f>
        <v>-5.4431396119865614</v>
      </c>
      <c r="BK8" s="138"/>
    </row>
    <row r="9" spans="1:63" ht="18" customHeight="1">
      <c r="A9" s="57" t="s">
        <v>75</v>
      </c>
      <c r="B9" s="68">
        <v>60.17822155911616</v>
      </c>
      <c r="C9" s="68">
        <v>55.071209754826064</v>
      </c>
      <c r="D9" s="68">
        <v>32.474935808625837</v>
      </c>
      <c r="E9" s="70">
        <v>23.533634155798129</v>
      </c>
      <c r="F9" s="68">
        <v>21.970650477205051</v>
      </c>
      <c r="G9" s="68">
        <v>20.136727833360315</v>
      </c>
      <c r="H9" s="68">
        <v>17.848916087079591</v>
      </c>
      <c r="I9" s="70">
        <v>11.080981014336457</v>
      </c>
      <c r="J9" s="68">
        <v>5.1698862453112868</v>
      </c>
      <c r="K9" s="68">
        <v>8.0305348501531117</v>
      </c>
      <c r="L9" s="68">
        <v>5.2464730213036548</v>
      </c>
      <c r="M9" s="70">
        <v>2.4180293960129733</v>
      </c>
      <c r="N9" s="68">
        <v>-1.3343024016250762</v>
      </c>
      <c r="O9" s="68">
        <v>-2.6474551839249738</v>
      </c>
      <c r="P9" s="68">
        <v>-9.0126494392497278</v>
      </c>
      <c r="Q9" s="70">
        <v>-4.3241137312237257</v>
      </c>
      <c r="R9" s="68">
        <v>3.1937104448360842</v>
      </c>
      <c r="S9" s="68">
        <v>2.1206156184534883</v>
      </c>
      <c r="T9" s="68">
        <v>7.3736073400978865</v>
      </c>
      <c r="U9" s="70">
        <v>0.72519248860844676</v>
      </c>
      <c r="V9" s="68">
        <v>-1.8473842715241811</v>
      </c>
      <c r="W9" s="68">
        <v>4.2990038887157285</v>
      </c>
      <c r="X9" s="68">
        <v>1.3448633375364469</v>
      </c>
      <c r="Y9" s="70">
        <v>5.9768848348455892</v>
      </c>
      <c r="Z9" s="68">
        <f>IFERROR(AVERAGE('Tabel 6'!BV9:BX9),"")</f>
        <v>6.5856484850070656</v>
      </c>
      <c r="AA9" s="68">
        <f>IFERROR(AVERAGE('Tabel 6'!BY9:CA9),"")</f>
        <v>6.4396211898793894</v>
      </c>
      <c r="AB9" s="68">
        <f>IFERROR(AVERAGE('Tabel 6'!CB9:CD9),"")</f>
        <v>4.4247544836228059</v>
      </c>
      <c r="AC9" s="70">
        <f>IFERROR(AVERAGE('Tabel 6'!CE9:CG9),"")</f>
        <v>3.9798959036864878</v>
      </c>
      <c r="AD9" s="68">
        <v>2.4762439118298563</v>
      </c>
      <c r="AE9" s="68">
        <v>-5.3098281602667941</v>
      </c>
      <c r="AF9" s="68">
        <v>-11.464313171069508</v>
      </c>
      <c r="AG9" s="70">
        <v>-8.1289681988437597</v>
      </c>
      <c r="AH9" s="91">
        <f>AVERAGE('Tabel 6'!CT9:CV9)</f>
        <v>-11.036961129716895</v>
      </c>
      <c r="AI9" s="91">
        <f>AVERAGE('Tabel 6'!CW9:CY9)</f>
        <v>-22.922819123964761</v>
      </c>
      <c r="AJ9" s="91">
        <f>AVERAGE('Tabel 6'!CZ9:DB9)</f>
        <v>-18.930803518680332</v>
      </c>
      <c r="AK9" s="70">
        <v>-15.071972247040263</v>
      </c>
      <c r="AL9" s="91">
        <v>-10.407784890605184</v>
      </c>
      <c r="AM9" s="91">
        <v>14.481589932424299</v>
      </c>
      <c r="AN9" s="91">
        <v>9.2690095604059355</v>
      </c>
      <c r="AO9" s="91">
        <v>11.843646073766143</v>
      </c>
      <c r="AP9" s="112">
        <v>11.68693158400589</v>
      </c>
      <c r="AQ9" s="91">
        <v>12.421344399383969</v>
      </c>
      <c r="AR9" s="91">
        <v>14.326485998101859</v>
      </c>
      <c r="AS9" s="119">
        <v>24.44109214684001</v>
      </c>
      <c r="AT9" s="47">
        <v>40.649799508934471</v>
      </c>
      <c r="AU9" s="47">
        <v>45.89716405823458</v>
      </c>
      <c r="AV9" s="47">
        <v>44.839198262189008</v>
      </c>
      <c r="AW9" s="48">
        <v>45.396447878572339</v>
      </c>
      <c r="AX9" s="46">
        <v>46.213688602017974</v>
      </c>
      <c r="AY9" s="47">
        <v>39.963846013087604</v>
      </c>
      <c r="AZ9" s="47">
        <v>32.492623429794293</v>
      </c>
      <c r="BA9" s="48">
        <v>10.525250797156019</v>
      </c>
      <c r="BB9" s="46">
        <v>-3.2489414275692745</v>
      </c>
      <c r="BC9" s="47">
        <v>-12.347194556637069</v>
      </c>
      <c r="BD9" s="47">
        <v>-15.953550426613553</v>
      </c>
      <c r="BE9" s="48">
        <v>-13.914632810629106</v>
      </c>
      <c r="BF9" s="47">
        <v>-3.3063936509561853</v>
      </c>
      <c r="BG9" s="54" t="s">
        <v>75</v>
      </c>
      <c r="BI9" s="135">
        <f t="shared" si="0"/>
        <v>10.608239159672921</v>
      </c>
      <c r="BK9" s="138"/>
    </row>
    <row r="10" spans="1:63" ht="18" customHeight="1">
      <c r="A10" s="56" t="s">
        <v>76</v>
      </c>
      <c r="B10" s="67">
        <v>23.897119640132658</v>
      </c>
      <c r="C10" s="67">
        <v>22.287296898752682</v>
      </c>
      <c r="D10" s="67">
        <v>28.197590368959538</v>
      </c>
      <c r="E10" s="69">
        <v>17.357119521001621</v>
      </c>
      <c r="F10" s="67">
        <v>19.671714318570821</v>
      </c>
      <c r="G10" s="67">
        <v>15.026059528582685</v>
      </c>
      <c r="H10" s="67">
        <v>1.719291902735528</v>
      </c>
      <c r="I10" s="69">
        <v>46.608257455870081</v>
      </c>
      <c r="J10" s="67">
        <v>22.554783287381415</v>
      </c>
      <c r="K10" s="67">
        <v>5.1518043774909943</v>
      </c>
      <c r="L10" s="67">
        <v>9.5490822413308969</v>
      </c>
      <c r="M10" s="69">
        <v>-14.509661352005113</v>
      </c>
      <c r="N10" s="67">
        <v>-9.0880444386909591</v>
      </c>
      <c r="O10" s="67">
        <v>3.8907617482206391</v>
      </c>
      <c r="P10" s="67">
        <v>-21.618142934997355</v>
      </c>
      <c r="Q10" s="69">
        <v>-16.340752125445356</v>
      </c>
      <c r="R10" s="67">
        <v>-14.202223533986166</v>
      </c>
      <c r="S10" s="67">
        <v>9.4662408232195219</v>
      </c>
      <c r="T10" s="67">
        <v>19.801280623451234</v>
      </c>
      <c r="U10" s="69">
        <v>6.7058486688043928</v>
      </c>
      <c r="V10" s="67">
        <v>2.5823238473671926</v>
      </c>
      <c r="W10" s="67">
        <v>9.2231327407181993</v>
      </c>
      <c r="X10" s="67">
        <v>-2.1628778054521014</v>
      </c>
      <c r="Y10" s="69">
        <v>-1.3650961842886316</v>
      </c>
      <c r="Z10" s="67">
        <f>IFERROR(AVERAGE('Tabel 6'!BV10:BX10),"")</f>
        <v>5.4829978027503001</v>
      </c>
      <c r="AA10" s="67">
        <f>IFERROR(AVERAGE('Tabel 6'!BY10:CA10),"")</f>
        <v>16.442615973125175</v>
      </c>
      <c r="AB10" s="67">
        <f>IFERROR(AVERAGE('Tabel 6'!CB10:CD10),"")</f>
        <v>-4.9152480800346625</v>
      </c>
      <c r="AC10" s="69">
        <f>IFERROR(AVERAGE('Tabel 6'!CE10:CG10),"")</f>
        <v>9.3679254840001391</v>
      </c>
      <c r="AD10" s="67">
        <v>8.0041063442616291</v>
      </c>
      <c r="AE10" s="67">
        <v>4.082476389457975</v>
      </c>
      <c r="AF10" s="67">
        <v>-2.0888099744216495</v>
      </c>
      <c r="AG10" s="69">
        <v>-2.4467989093423146</v>
      </c>
      <c r="AH10" s="90">
        <f>AVERAGE('Tabel 6'!CT10:CV10)</f>
        <v>3.3786368251221099</v>
      </c>
      <c r="AI10" s="90">
        <f>AVERAGE('Tabel 6'!CW10:CY10)</f>
        <v>-23.344434805722084</v>
      </c>
      <c r="AJ10" s="90">
        <f>AVERAGE('Tabel 6'!CZ10:DB10)</f>
        <v>-11.385451927993321</v>
      </c>
      <c r="AK10" s="69">
        <v>-30.624677598770148</v>
      </c>
      <c r="AL10" s="90">
        <v>-36.806171297280287</v>
      </c>
      <c r="AM10" s="90">
        <v>-18.856976339152006</v>
      </c>
      <c r="AN10" s="90">
        <v>-33.357458134825286</v>
      </c>
      <c r="AO10" s="90">
        <v>-16.704104803235087</v>
      </c>
      <c r="AP10" s="111">
        <v>3.5750540647605668E-2</v>
      </c>
      <c r="AQ10" s="90">
        <v>-9.7505743590227603</v>
      </c>
      <c r="AR10" s="90">
        <v>-10.974217596223378</v>
      </c>
      <c r="AS10" s="118">
        <v>-17.67228392670361</v>
      </c>
      <c r="AT10" s="43">
        <v>-36.591109497452415</v>
      </c>
      <c r="AU10" s="43">
        <v>-46.599860256884575</v>
      </c>
      <c r="AV10" s="43">
        <v>-34.805871964500511</v>
      </c>
      <c r="AW10" s="44">
        <v>-26.458505894729118</v>
      </c>
      <c r="AX10" s="42">
        <v>25.987436015226606</v>
      </c>
      <c r="AY10" s="43">
        <v>45.204439900076295</v>
      </c>
      <c r="AZ10" s="43">
        <v>16.524426078046506</v>
      </c>
      <c r="BA10" s="44">
        <v>11.153140693185973</v>
      </c>
      <c r="BB10" s="42">
        <v>9.0846316755518206</v>
      </c>
      <c r="BC10" s="43">
        <v>-31.616134002945302</v>
      </c>
      <c r="BD10" s="43">
        <v>9.1603614175691153</v>
      </c>
      <c r="BE10" s="44">
        <v>8.6891765276376756</v>
      </c>
      <c r="BF10" s="43">
        <v>8.6322849654892426</v>
      </c>
      <c r="BG10" s="53" t="s">
        <v>76</v>
      </c>
      <c r="BI10" s="134">
        <f t="shared" si="0"/>
        <v>-5.6891562148432939E-2</v>
      </c>
      <c r="BK10" s="138"/>
    </row>
    <row r="11" spans="1:63" ht="18" customHeight="1">
      <c r="A11" s="57" t="s">
        <v>77</v>
      </c>
      <c r="B11" s="68">
        <v>-11.856030915197534</v>
      </c>
      <c r="C11" s="68">
        <v>-12.898389528320374</v>
      </c>
      <c r="D11" s="68">
        <v>10.504038710030853</v>
      </c>
      <c r="E11" s="70">
        <v>22.235983819514193</v>
      </c>
      <c r="F11" s="68">
        <v>29.795695755185047</v>
      </c>
      <c r="G11" s="68">
        <v>31.152944890246861</v>
      </c>
      <c r="H11" s="68">
        <v>2.5015149526674239</v>
      </c>
      <c r="I11" s="70">
        <v>-1.7676586601320066</v>
      </c>
      <c r="J11" s="68">
        <v>8.0593776447505245</v>
      </c>
      <c r="K11" s="68">
        <v>7.2855584851528361</v>
      </c>
      <c r="L11" s="68">
        <v>9.7704998955812528</v>
      </c>
      <c r="M11" s="70">
        <v>3.9280078174170003</v>
      </c>
      <c r="N11" s="68">
        <v>-5.7231523986192387</v>
      </c>
      <c r="O11" s="68">
        <v>-3.1530992953615757</v>
      </c>
      <c r="P11" s="68">
        <v>-11.824733811384897</v>
      </c>
      <c r="Q11" s="70">
        <v>-19.436158959078512</v>
      </c>
      <c r="R11" s="68">
        <v>-38.440905806069374</v>
      </c>
      <c r="S11" s="68">
        <v>-38.148369991943923</v>
      </c>
      <c r="T11" s="68">
        <v>-35.594799590207401</v>
      </c>
      <c r="U11" s="70">
        <v>-21.156579561311798</v>
      </c>
      <c r="V11" s="68">
        <v>32.917102190840076</v>
      </c>
      <c r="W11" s="68">
        <v>45.726494742065235</v>
      </c>
      <c r="X11" s="68">
        <v>43.36661377242001</v>
      </c>
      <c r="Y11" s="70">
        <v>57.098733579356725</v>
      </c>
      <c r="Z11" s="68">
        <f>IFERROR(AVERAGE('Tabel 6'!BV11:BX11),"")</f>
        <v>39.404047881040576</v>
      </c>
      <c r="AA11" s="68">
        <f>IFERROR(AVERAGE('Tabel 6'!BY11:CA11),"")</f>
        <v>12.80685371345812</v>
      </c>
      <c r="AB11" s="68">
        <f>IFERROR(AVERAGE('Tabel 6'!CB11:CD11),"")</f>
        <v>7.8583522149031779</v>
      </c>
      <c r="AC11" s="70">
        <f>IFERROR(AVERAGE('Tabel 6'!CE11:CG11),"")</f>
        <v>3.8451490855656423</v>
      </c>
      <c r="AD11" s="68">
        <v>-7.4573866519968925</v>
      </c>
      <c r="AE11" s="68">
        <v>8.5229000900753054</v>
      </c>
      <c r="AF11" s="68">
        <v>26.190223684246291</v>
      </c>
      <c r="AG11" s="70">
        <v>-1.2899224433509697</v>
      </c>
      <c r="AH11" s="91">
        <f>AVERAGE('Tabel 6'!CT11:CV11)</f>
        <v>-13.459885851810261</v>
      </c>
      <c r="AI11" s="91">
        <f>AVERAGE('Tabel 6'!CW11:CY11)</f>
        <v>-37.024126857630307</v>
      </c>
      <c r="AJ11" s="91">
        <f>AVERAGE('Tabel 6'!CZ11:DB11)</f>
        <v>-37.182211334960236</v>
      </c>
      <c r="AK11" s="70">
        <v>-12.838591369390857</v>
      </c>
      <c r="AL11" s="91">
        <v>-3.0385913989727782</v>
      </c>
      <c r="AM11" s="91">
        <v>42.215036861259357</v>
      </c>
      <c r="AN11" s="91">
        <v>-9.2772127189030638</v>
      </c>
      <c r="AO11" s="91">
        <v>-14.513463893287687</v>
      </c>
      <c r="AP11" s="112">
        <v>-3.3901122325390478</v>
      </c>
      <c r="AQ11" s="91">
        <v>-8.222351845919917</v>
      </c>
      <c r="AR11" s="91">
        <v>41.891789642840905</v>
      </c>
      <c r="AS11" s="119">
        <v>29.833935925890017</v>
      </c>
      <c r="AT11" s="47">
        <v>12.821654092162975</v>
      </c>
      <c r="AU11" s="47">
        <v>5.930959362751401</v>
      </c>
      <c r="AV11" s="47">
        <v>0.78454154021290934</v>
      </c>
      <c r="AW11" s="48">
        <v>0.2532156788082533</v>
      </c>
      <c r="AX11" s="46">
        <v>3.3433069319120641</v>
      </c>
      <c r="AY11" s="47">
        <v>-9.8637344183317381</v>
      </c>
      <c r="AZ11" s="47">
        <v>-14.710082743010261</v>
      </c>
      <c r="BA11" s="48">
        <v>-12.810759079376192</v>
      </c>
      <c r="BB11" s="46">
        <v>-0.19696934585404779</v>
      </c>
      <c r="BC11" s="47">
        <v>4.2620867601595256</v>
      </c>
      <c r="BD11" s="47">
        <v>13.292406270184509</v>
      </c>
      <c r="BE11" s="48">
        <v>8.7632726320246022</v>
      </c>
      <c r="BF11" s="47">
        <v>8.4769464461759068</v>
      </c>
      <c r="BG11" s="54" t="s">
        <v>77</v>
      </c>
      <c r="BI11" s="135">
        <f t="shared" si="0"/>
        <v>-0.2863261858486954</v>
      </c>
      <c r="BK11" s="138"/>
    </row>
    <row r="12" spans="1:63" ht="18" customHeight="1">
      <c r="A12" s="41" t="s">
        <v>78</v>
      </c>
      <c r="B12" s="67">
        <v>-1.4070393077224015</v>
      </c>
      <c r="C12" s="67">
        <v>-6.6252311860053013</v>
      </c>
      <c r="D12" s="67">
        <v>-1.0442277960405164</v>
      </c>
      <c r="E12" s="69">
        <v>23.028027152233843</v>
      </c>
      <c r="F12" s="67">
        <v>24.531747433668031</v>
      </c>
      <c r="G12" s="67">
        <v>7.7929595184745999</v>
      </c>
      <c r="H12" s="67">
        <v>-2.5402616970147602</v>
      </c>
      <c r="I12" s="69">
        <v>-6.8867262914679825</v>
      </c>
      <c r="J12" s="67">
        <v>-9.6486616595278694</v>
      </c>
      <c r="K12" s="67">
        <v>-3.8973647728766729</v>
      </c>
      <c r="L12" s="67">
        <v>-4.2243780375825066</v>
      </c>
      <c r="M12" s="69">
        <v>-4.4068234007784923</v>
      </c>
      <c r="N12" s="67">
        <v>-3.4736970556392612</v>
      </c>
      <c r="O12" s="67">
        <v>-1.9950345074589961</v>
      </c>
      <c r="P12" s="67">
        <v>-3.5942871008415125</v>
      </c>
      <c r="Q12" s="69">
        <v>-2.3691527817752855</v>
      </c>
      <c r="R12" s="67">
        <v>-1.203099265758149</v>
      </c>
      <c r="S12" s="67">
        <v>0.19613302710110858</v>
      </c>
      <c r="T12" s="67">
        <v>2.9917439495444902</v>
      </c>
      <c r="U12" s="69">
        <v>4.3709738091525976</v>
      </c>
      <c r="V12" s="67">
        <v>4.0260474722554038</v>
      </c>
      <c r="W12" s="67">
        <v>4.0759882382468788</v>
      </c>
      <c r="X12" s="67">
        <v>4.101306214495744</v>
      </c>
      <c r="Y12" s="69">
        <v>5.2445607284472047</v>
      </c>
      <c r="Z12" s="67">
        <f>IFERROR(AVERAGE('Tabel 6'!BV12:BX12),"")</f>
        <v>6.154599437497974</v>
      </c>
      <c r="AA12" s="67">
        <f>IFERROR(AVERAGE('Tabel 6'!BY12:CA12),"")</f>
        <v>3.4227639842936952</v>
      </c>
      <c r="AB12" s="67">
        <f>IFERROR(AVERAGE('Tabel 6'!CB12:CD12),"")</f>
        <v>8.6992271930065446</v>
      </c>
      <c r="AC12" s="69">
        <f>IFERROR(AVERAGE('Tabel 6'!CE12:CG12),"")</f>
        <v>30.001483292329695</v>
      </c>
      <c r="AD12" s="67">
        <v>27.656264517195059</v>
      </c>
      <c r="AE12" s="67">
        <v>33.170568836898077</v>
      </c>
      <c r="AF12" s="67">
        <v>22.422363004675759</v>
      </c>
      <c r="AG12" s="69">
        <v>8.0690789144197996</v>
      </c>
      <c r="AH12" s="90">
        <f>AVERAGE('Tabel 6'!CT12:CV12)</f>
        <v>5.5500117757869845</v>
      </c>
      <c r="AI12" s="90">
        <f>AVERAGE('Tabel 6'!CW12:CY12)</f>
        <v>-5.1182795054174051</v>
      </c>
      <c r="AJ12" s="90">
        <f>AVERAGE('Tabel 6'!CZ12:DB12)</f>
        <v>3.1305947185759067</v>
      </c>
      <c r="AK12" s="69">
        <v>-1.2578602397289436</v>
      </c>
      <c r="AL12" s="90">
        <v>-5.1214857728526626</v>
      </c>
      <c r="AM12" s="90">
        <v>8.1418240083862106</v>
      </c>
      <c r="AN12" s="90">
        <v>-11.918676331975561</v>
      </c>
      <c r="AO12" s="90">
        <v>-8.0495158796303006</v>
      </c>
      <c r="AP12" s="111">
        <v>-3.5199903257701322</v>
      </c>
      <c r="AQ12" s="90">
        <v>-4.6656923538348458</v>
      </c>
      <c r="AR12" s="90">
        <v>11.801756480035516</v>
      </c>
      <c r="AS12" s="118">
        <v>12.054369852047584</v>
      </c>
      <c r="AT12" s="43">
        <v>10.783658459516573</v>
      </c>
      <c r="AU12" s="43">
        <v>14.476519427921779</v>
      </c>
      <c r="AV12" s="43">
        <v>13.456606946264003</v>
      </c>
      <c r="AW12" s="44">
        <v>9.7186668957975009</v>
      </c>
      <c r="AX12" s="42">
        <v>13.364733437935451</v>
      </c>
      <c r="AY12" s="43">
        <v>2.4809288176636302</v>
      </c>
      <c r="AZ12" s="43">
        <v>4.5934288293729475</v>
      </c>
      <c r="BA12" s="44">
        <v>5.25683405263766</v>
      </c>
      <c r="BB12" s="42">
        <v>6.7273370245417352</v>
      </c>
      <c r="BC12" s="43">
        <v>-0.72899164695132301</v>
      </c>
      <c r="BD12" s="43">
        <v>-0.8794153973502139</v>
      </c>
      <c r="BE12" s="44">
        <v>-1.5525206425251905</v>
      </c>
      <c r="BF12" s="43">
        <v>0.34435287530742248</v>
      </c>
      <c r="BG12" s="53" t="s">
        <v>79</v>
      </c>
      <c r="BI12" s="134">
        <f t="shared" si="0"/>
        <v>1.896873517832613</v>
      </c>
      <c r="BK12" s="138"/>
    </row>
    <row r="13" spans="1:63" ht="18" customHeight="1">
      <c r="A13" s="57" t="s">
        <v>80</v>
      </c>
      <c r="B13" s="68">
        <v>15.384090377941904</v>
      </c>
      <c r="C13" s="68">
        <v>2.7420455820711065</v>
      </c>
      <c r="D13" s="68">
        <v>4.4000249735706669</v>
      </c>
      <c r="E13" s="70">
        <v>-4.7786044975768363</v>
      </c>
      <c r="F13" s="68">
        <v>17.608741260878059</v>
      </c>
      <c r="G13" s="68">
        <v>21.384483938057837</v>
      </c>
      <c r="H13" s="68">
        <v>17.180935572739354</v>
      </c>
      <c r="I13" s="70">
        <v>43.265403929099875</v>
      </c>
      <c r="J13" s="68">
        <v>10.319383455405367</v>
      </c>
      <c r="K13" s="68">
        <v>15.807703779649239</v>
      </c>
      <c r="L13" s="68">
        <v>14.081574086187937</v>
      </c>
      <c r="M13" s="70">
        <v>-0.11378172503166972</v>
      </c>
      <c r="N13" s="68">
        <v>31.096539263555503</v>
      </c>
      <c r="O13" s="68">
        <v>28.62590106934255</v>
      </c>
      <c r="P13" s="68">
        <v>28.113305586893095</v>
      </c>
      <c r="Q13" s="70">
        <v>22.634080773159571</v>
      </c>
      <c r="R13" s="68">
        <v>-18.341044169755882</v>
      </c>
      <c r="S13" s="68">
        <v>-26.469028813422472</v>
      </c>
      <c r="T13" s="68">
        <v>-30.208341867344473</v>
      </c>
      <c r="U13" s="70">
        <v>-22.75814256864399</v>
      </c>
      <c r="V13" s="68">
        <v>-13.170231007569193</v>
      </c>
      <c r="W13" s="68">
        <v>-2.8307191300678087</v>
      </c>
      <c r="X13" s="68">
        <v>-5.3041349968909968</v>
      </c>
      <c r="Y13" s="70">
        <v>-8.9702880335105757</v>
      </c>
      <c r="Z13" s="68">
        <f>IFERROR(AVERAGE('Tabel 6'!BV13:BX13),"")</f>
        <v>-15.310005145337604</v>
      </c>
      <c r="AA13" s="68">
        <f>IFERROR(AVERAGE('Tabel 6'!BY13:CA13),"")</f>
        <v>-12.420188680375603</v>
      </c>
      <c r="AB13" s="68">
        <f>IFERROR(AVERAGE('Tabel 6'!CB13:CD13),"")</f>
        <v>-9.9083208478829388</v>
      </c>
      <c r="AC13" s="70">
        <f>IFERROR(AVERAGE('Tabel 6'!CE13:CG13),"")</f>
        <v>-5.0110462629377777</v>
      </c>
      <c r="AD13" s="68">
        <v>30.697055354074262</v>
      </c>
      <c r="AE13" s="68">
        <v>27.560602456680424</v>
      </c>
      <c r="AF13" s="68">
        <v>35.12388048996204</v>
      </c>
      <c r="AG13" s="70">
        <v>28.135140080139163</v>
      </c>
      <c r="AH13" s="91">
        <f>AVERAGE('Tabel 6'!CT13:CV13)</f>
        <v>-3.1010849829362406</v>
      </c>
      <c r="AI13" s="91">
        <f>AVERAGE('Tabel 6'!CW13:CY13)</f>
        <v>23.80095327901212</v>
      </c>
      <c r="AJ13" s="91">
        <f>AVERAGE('Tabel 6'!CZ13:DB13)</f>
        <v>9.8673906107254172</v>
      </c>
      <c r="AK13" s="70">
        <v>10.436072931990632</v>
      </c>
      <c r="AL13" s="91">
        <v>25.738496258522218</v>
      </c>
      <c r="AM13" s="91">
        <v>-11.858537131514721</v>
      </c>
      <c r="AN13" s="91">
        <v>-2.8789029471988776</v>
      </c>
      <c r="AO13" s="91">
        <v>8.282727104165355</v>
      </c>
      <c r="AP13" s="112">
        <v>4.3471684335026834</v>
      </c>
      <c r="AQ13" s="91">
        <v>14.894312029377218</v>
      </c>
      <c r="AR13" s="91">
        <v>2.8301072658022322</v>
      </c>
      <c r="AS13" s="119">
        <v>5.7107249051184956</v>
      </c>
      <c r="AT13" s="47">
        <v>13.044272731199927</v>
      </c>
      <c r="AU13" s="47">
        <v>-9.0606427844885449</v>
      </c>
      <c r="AV13" s="47">
        <v>0.13625308225007812</v>
      </c>
      <c r="AW13" s="48">
        <v>-7.4131938779354494</v>
      </c>
      <c r="AX13" s="46">
        <v>-4.2234023380196541</v>
      </c>
      <c r="AY13" s="47">
        <v>5.8712298979991973</v>
      </c>
      <c r="AZ13" s="47">
        <v>7.6837853837397274</v>
      </c>
      <c r="BA13" s="48">
        <v>-5.0325784557791025</v>
      </c>
      <c r="BB13" s="46">
        <v>-4.7684612014771703</v>
      </c>
      <c r="BC13" s="47">
        <v>-18.48700482588357</v>
      </c>
      <c r="BD13" s="47">
        <v>-26.390287906113695</v>
      </c>
      <c r="BE13" s="48">
        <v>-10.712181227115808</v>
      </c>
      <c r="BF13" s="47">
        <v>-7.6773877878687093</v>
      </c>
      <c r="BG13" s="54" t="s">
        <v>80</v>
      </c>
      <c r="BI13" s="135">
        <f>BF13-BE13</f>
        <v>3.0347934392470988</v>
      </c>
      <c r="BK13" s="138"/>
    </row>
    <row r="14" spans="1:63" ht="18" customHeight="1">
      <c r="A14" s="56" t="s">
        <v>81</v>
      </c>
      <c r="B14" s="67">
        <v>87.900716203705528</v>
      </c>
      <c r="C14" s="67">
        <v>50.056875737433735</v>
      </c>
      <c r="D14" s="67">
        <v>45.77927856357713</v>
      </c>
      <c r="E14" s="69">
        <v>35.003018631033882</v>
      </c>
      <c r="F14" s="67">
        <v>20.971767108819162</v>
      </c>
      <c r="G14" s="67">
        <v>13.181994914641159</v>
      </c>
      <c r="H14" s="67">
        <v>1.3044666033291499</v>
      </c>
      <c r="I14" s="69">
        <v>-20.85834984386095</v>
      </c>
      <c r="J14" s="67">
        <v>-15.279294955224293</v>
      </c>
      <c r="K14" s="67">
        <v>-37.601155313987327</v>
      </c>
      <c r="L14" s="67">
        <v>-44.548359863841682</v>
      </c>
      <c r="M14" s="69">
        <v>-16.969248870642332</v>
      </c>
      <c r="N14" s="67">
        <v>-11.313860142851658</v>
      </c>
      <c r="O14" s="67">
        <v>-8.8751642909268949</v>
      </c>
      <c r="P14" s="67">
        <v>5.4907617090368888</v>
      </c>
      <c r="Q14" s="69">
        <v>-4.622373478336657</v>
      </c>
      <c r="R14" s="67">
        <v>-20.009294644839855</v>
      </c>
      <c r="S14" s="67">
        <v>11.854544984407285</v>
      </c>
      <c r="T14" s="67">
        <v>15.328998408578739</v>
      </c>
      <c r="U14" s="69">
        <v>-0.64884628896195373</v>
      </c>
      <c r="V14" s="67">
        <v>-2.6319831499610218</v>
      </c>
      <c r="W14" s="67">
        <v>-7.7770152876052707</v>
      </c>
      <c r="X14" s="67">
        <v>-5.5645937061524728</v>
      </c>
      <c r="Y14" s="69">
        <v>-8.2195396633202389</v>
      </c>
      <c r="Z14" s="67">
        <f>IFERROR(AVERAGE('Tabel 6'!BV14:BX14),"")</f>
        <v>-12.025279833930293</v>
      </c>
      <c r="AA14" s="67">
        <f>IFERROR(AVERAGE('Tabel 6'!BY14:CA14),"")</f>
        <v>-10.36953204675684</v>
      </c>
      <c r="AB14" s="67">
        <f>IFERROR(AVERAGE('Tabel 6'!CB14:CD14),"")</f>
        <v>-15.922886641213003</v>
      </c>
      <c r="AC14" s="69">
        <f>IFERROR(AVERAGE('Tabel 6'!CE14:CG14),"")</f>
        <v>-4.1600684130312402</v>
      </c>
      <c r="AD14" s="67">
        <v>-0.40720728335294681</v>
      </c>
      <c r="AE14" s="67">
        <v>-3.8289011026990898</v>
      </c>
      <c r="AF14" s="67">
        <v>-4.0695073096046102</v>
      </c>
      <c r="AG14" s="69">
        <v>-5.1025349304320935</v>
      </c>
      <c r="AH14" s="90">
        <f>AVERAGE('Tabel 6'!CT14:CV14)</f>
        <v>-8.417996524867112</v>
      </c>
      <c r="AI14" s="90">
        <f>AVERAGE('Tabel 6'!CW14:CY14)</f>
        <v>-33.208973486666089</v>
      </c>
      <c r="AJ14" s="90">
        <f>AVERAGE('Tabel 6'!CZ14:DB14)</f>
        <v>-31.814601509990087</v>
      </c>
      <c r="AK14" s="69">
        <v>-31.991273333936761</v>
      </c>
      <c r="AL14" s="90">
        <v>-29.230201615558354</v>
      </c>
      <c r="AM14" s="90">
        <v>-0.28545128043439377</v>
      </c>
      <c r="AN14" s="90">
        <v>-3.2840946892652707</v>
      </c>
      <c r="AO14" s="90">
        <v>-2.3160010917102141</v>
      </c>
      <c r="AP14" s="111">
        <v>2.2636585163715064</v>
      </c>
      <c r="AQ14" s="90">
        <v>1.8537314116366572</v>
      </c>
      <c r="AR14" s="90">
        <v>6.5223324538527487</v>
      </c>
      <c r="AS14" s="118">
        <v>7.8910994067747708</v>
      </c>
      <c r="AT14" s="117">
        <v>9.3402326553878297</v>
      </c>
      <c r="AU14" s="117">
        <v>9.3939024801232467</v>
      </c>
      <c r="AV14" s="117">
        <v>9.4626303927388324</v>
      </c>
      <c r="AW14" s="124">
        <v>9.9250706312742043</v>
      </c>
      <c r="AX14" s="143">
        <v>10.455335900274216</v>
      </c>
      <c r="AY14" s="117">
        <v>10.363472000343977</v>
      </c>
      <c r="AZ14" s="117">
        <v>12.299077228017204</v>
      </c>
      <c r="BA14" s="124">
        <v>10.157276797791127</v>
      </c>
      <c r="BB14" s="143">
        <v>6.5726040135513673</v>
      </c>
      <c r="BC14" s="117">
        <v>6.9814523595285252</v>
      </c>
      <c r="BD14" s="117">
        <v>2.9734494020884057</v>
      </c>
      <c r="BE14" s="124">
        <v>3.3379738933916623</v>
      </c>
      <c r="BF14" s="117">
        <v>5.8937473677494054</v>
      </c>
      <c r="BG14" s="53" t="s">
        <v>81</v>
      </c>
      <c r="BI14" s="142">
        <f t="shared" si="0"/>
        <v>2.5557734743577432</v>
      </c>
      <c r="BK14" s="138"/>
    </row>
    <row r="15" spans="1:63" ht="18" customHeight="1" thickBot="1">
      <c r="A15" s="108" t="s">
        <v>40</v>
      </c>
      <c r="B15" s="89">
        <v>13.07679323227576</v>
      </c>
      <c r="C15" s="89">
        <v>11.339769396866274</v>
      </c>
      <c r="D15" s="89">
        <v>16.589082830248802</v>
      </c>
      <c r="E15" s="109">
        <v>17.188815081775175</v>
      </c>
      <c r="F15" s="89">
        <v>10.191347140331208</v>
      </c>
      <c r="G15" s="89">
        <v>12.271729293742716</v>
      </c>
      <c r="H15" s="89">
        <v>9.5458210084015107</v>
      </c>
      <c r="I15" s="109">
        <v>19.599659064747115</v>
      </c>
      <c r="J15" s="89">
        <v>19.91661786566338</v>
      </c>
      <c r="K15" s="89">
        <v>13.12255027198553</v>
      </c>
      <c r="L15" s="89">
        <v>15.323149223025192</v>
      </c>
      <c r="M15" s="109">
        <v>10.937473568665501</v>
      </c>
      <c r="N15" s="89">
        <v>15.535652883956923</v>
      </c>
      <c r="O15" s="89">
        <v>22.013173047724653</v>
      </c>
      <c r="P15" s="89">
        <v>7.1122953250343315</v>
      </c>
      <c r="Q15" s="109">
        <v>9.9182629692803559</v>
      </c>
      <c r="R15" s="89">
        <v>11.528388616598216</v>
      </c>
      <c r="S15" s="89">
        <v>13.690523958362538</v>
      </c>
      <c r="T15" s="89">
        <v>9.446691221217824</v>
      </c>
      <c r="U15" s="109">
        <v>9.4795555426338147</v>
      </c>
      <c r="V15" s="92">
        <v>4.7645430246250422</v>
      </c>
      <c r="W15" s="92">
        <v>4.9408847244055325</v>
      </c>
      <c r="X15" s="92">
        <v>0.2419341290056424</v>
      </c>
      <c r="Y15" s="94">
        <v>1.8021984891597675</v>
      </c>
      <c r="Z15" s="92">
        <f>IFERROR(AVERAGE('Tabel 6'!BV15:BX15),"")</f>
        <v>0.72210927830259664</v>
      </c>
      <c r="AA15" s="92">
        <f>IFERROR(AVERAGE('Tabel 6'!BY15:CA15),"")</f>
        <v>4.9046441902487601</v>
      </c>
      <c r="AB15" s="92">
        <f>IFERROR(AVERAGE('Tabel 6'!CB15:CD15),"")</f>
        <v>4.5822638588923796</v>
      </c>
      <c r="AC15" s="94">
        <f>IFERROR(AVERAGE('Tabel 6'!CE15:CG15),"")</f>
        <v>4.6525377876115073</v>
      </c>
      <c r="AD15" s="92">
        <v>8.7791903286766217</v>
      </c>
      <c r="AE15" s="92">
        <v>4.187677089403552</v>
      </c>
      <c r="AF15" s="92">
        <v>1.3967149934382233</v>
      </c>
      <c r="AG15" s="94">
        <v>1.4785908631828419</v>
      </c>
      <c r="AH15" s="92">
        <f>AVERAGE('Tabel 6'!CT15:CV15)</f>
        <v>-1.8591520009047144</v>
      </c>
      <c r="AI15" s="92">
        <f>AVERAGE('Tabel 6'!CW15:CY15)</f>
        <v>-18.202766026689307</v>
      </c>
      <c r="AJ15" s="92">
        <f>AVERAGE('Tabel 6'!CZ15:DB15)</f>
        <v>-10.06733208233031</v>
      </c>
      <c r="AK15" s="94">
        <v>-16.792045380275134</v>
      </c>
      <c r="AL15" s="92">
        <v>-16.349383050386969</v>
      </c>
      <c r="AM15" s="92">
        <v>10.959443023117984</v>
      </c>
      <c r="AN15" s="92">
        <v>-2.4143398812089374</v>
      </c>
      <c r="AO15" s="92">
        <v>10.387554850173546</v>
      </c>
      <c r="AP15" s="113">
        <v>12.460312151285512</v>
      </c>
      <c r="AQ15" s="113">
        <v>5.1802154376472176</v>
      </c>
      <c r="AR15" s="92">
        <v>5.2056153300098646</v>
      </c>
      <c r="AS15" s="94">
        <v>1.8874313315794404</v>
      </c>
      <c r="AT15" s="89">
        <v>1.6042596566521219</v>
      </c>
      <c r="AU15" s="89">
        <v>1.6321733237762797</v>
      </c>
      <c r="AV15" s="89">
        <v>1.3939397800383817</v>
      </c>
      <c r="AW15" s="109">
        <v>1.5653710816311877</v>
      </c>
      <c r="AX15" s="144">
        <v>5.6132473482784455</v>
      </c>
      <c r="AY15" s="89">
        <v>0.68300315066080663</v>
      </c>
      <c r="AZ15" s="89">
        <v>5.0084476399419851</v>
      </c>
      <c r="BA15" s="109">
        <v>1.3655845672545297</v>
      </c>
      <c r="BB15" s="144">
        <v>2.6702524720882899</v>
      </c>
      <c r="BC15" s="89">
        <v>0.95301765644784098</v>
      </c>
      <c r="BD15" s="89">
        <v>3.9526656167836975</v>
      </c>
      <c r="BE15" s="109">
        <v>4.7146242304645369</v>
      </c>
      <c r="BF15" s="89">
        <v>5.1881991853356988</v>
      </c>
      <c r="BG15" s="55" t="s">
        <v>41</v>
      </c>
      <c r="BI15" s="136">
        <f>BF15-BE15</f>
        <v>0.47357495487116186</v>
      </c>
      <c r="BK15" s="138"/>
    </row>
    <row r="16" spans="1:63" s="27" customFormat="1" ht="16.5" customHeight="1">
      <c r="A16" s="26" t="s">
        <v>42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BG16" s="34" t="s">
        <v>64</v>
      </c>
    </row>
    <row r="17" spans="1:59" s="17" customFormat="1" ht="15" hidden="1" customHeight="1">
      <c r="A17" s="96" t="s">
        <v>94</v>
      </c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6"/>
      <c r="S17" s="97"/>
      <c r="T17" s="97"/>
      <c r="U17" s="97"/>
      <c r="V17" s="97"/>
      <c r="W17" s="97"/>
      <c r="X17" s="97"/>
      <c r="Y17" s="97"/>
      <c r="Z17" s="98"/>
      <c r="AA17" s="97"/>
      <c r="AB17" s="97"/>
      <c r="AC17" s="97"/>
      <c r="AD17" s="97"/>
      <c r="AE17" s="97"/>
      <c r="AF17" s="97"/>
      <c r="AG17" s="97"/>
      <c r="AH17" s="97"/>
      <c r="AI17" s="97"/>
      <c r="AJ17" s="97"/>
      <c r="AK17" s="97"/>
      <c r="AL17" s="97"/>
      <c r="AM17" s="97"/>
      <c r="AN17" s="97"/>
      <c r="AO17" s="97"/>
      <c r="AP17" s="97"/>
      <c r="AQ17" s="97"/>
      <c r="AR17" s="97"/>
      <c r="AS17" s="97"/>
      <c r="AT17" s="97"/>
      <c r="AU17" s="97"/>
      <c r="AV17" s="97"/>
      <c r="AW17" s="97"/>
      <c r="AX17" s="97"/>
      <c r="AY17" s="97"/>
      <c r="AZ17" s="97"/>
      <c r="BA17" s="97"/>
      <c r="BB17" s="97"/>
      <c r="BC17" s="97"/>
      <c r="BD17" s="97"/>
      <c r="BE17" s="97"/>
      <c r="BF17" s="97"/>
      <c r="BG17" s="99" t="s">
        <v>95</v>
      </c>
    </row>
    <row r="18" spans="1:59" s="27" customFormat="1" ht="15" customHeight="1">
      <c r="A18" s="26" t="s">
        <v>96</v>
      </c>
      <c r="W18" s="33"/>
      <c r="Z18" s="100"/>
      <c r="BG18" s="34" t="s">
        <v>97</v>
      </c>
    </row>
    <row r="19" spans="1:59" s="17" customFormat="1" ht="15" customHeight="1">
      <c r="A19" s="19" t="s">
        <v>84</v>
      </c>
      <c r="Z19" s="101"/>
      <c r="BG19" s="28" t="s">
        <v>85</v>
      </c>
    </row>
    <row r="20" spans="1:59" s="102" customFormat="1" ht="15" hidden="1" customHeight="1">
      <c r="A20" s="19" t="s">
        <v>98</v>
      </c>
      <c r="Z20" s="103"/>
      <c r="BG20" s="28" t="s">
        <v>99</v>
      </c>
    </row>
  </sheetData>
  <mergeCells count="16">
    <mergeCell ref="A4:A5"/>
    <mergeCell ref="N4:Q4"/>
    <mergeCell ref="R4:U4"/>
    <mergeCell ref="B4:E4"/>
    <mergeCell ref="F4:I4"/>
    <mergeCell ref="J4:M4"/>
    <mergeCell ref="BB4:BE4"/>
    <mergeCell ref="V4:Y4"/>
    <mergeCell ref="Z4:AC4"/>
    <mergeCell ref="BG4:BG5"/>
    <mergeCell ref="AD4:AG4"/>
    <mergeCell ref="AH4:AK4"/>
    <mergeCell ref="AL4:AO4"/>
    <mergeCell ref="AP4:AS4"/>
    <mergeCell ref="AT4:AW4"/>
    <mergeCell ref="AX4:BA4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GV28"/>
  <sheetViews>
    <sheetView showGridLines="0" zoomScale="70" zoomScaleNormal="70" workbookViewId="0">
      <pane xSplit="1" topLeftCell="GG1" activePane="topRight" state="frozen"/>
      <selection pane="topRight" activeCell="GO6" sqref="GO6"/>
    </sheetView>
  </sheetViews>
  <sheetFormatPr defaultRowHeight="14.45" outlineLevelCol="1"/>
  <cols>
    <col min="1" max="1" width="44.42578125" customWidth="1"/>
    <col min="2" max="85" width="9.140625" customWidth="1" outlineLevel="1"/>
    <col min="104" max="106" width="9.140625" customWidth="1"/>
    <col min="107" max="107" width="9.42578125" customWidth="1"/>
    <col min="108" max="196" width="9.140625" customWidth="1"/>
    <col min="197" max="197" width="36.42578125" customWidth="1"/>
    <col min="199" max="199" width="12.5703125" bestFit="1" customWidth="1"/>
    <col min="200" max="200" width="14.5703125" bestFit="1" customWidth="1"/>
    <col min="201" max="201" width="11.140625" bestFit="1" customWidth="1"/>
    <col min="202" max="202" width="15" bestFit="1" customWidth="1"/>
    <col min="203" max="203" width="12.5703125" bestFit="1" customWidth="1"/>
    <col min="204" max="204" width="9.140625" bestFit="1" customWidth="1"/>
  </cols>
  <sheetData>
    <row r="2" spans="1:197" s="13" customFormat="1" ht="14.45" customHeight="1">
      <c r="A2" s="12" t="s">
        <v>100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16" t="s">
        <v>101</v>
      </c>
    </row>
    <row r="3" spans="1:197" ht="14.45" customHeight="1" thickBot="1">
      <c r="A3" s="11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</row>
    <row r="4" spans="1:197" ht="18" customHeight="1">
      <c r="A4" s="204" t="s">
        <v>2</v>
      </c>
      <c r="B4" s="184">
        <v>2010</v>
      </c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5"/>
      <c r="N4" s="184">
        <v>2011</v>
      </c>
      <c r="O4" s="184"/>
      <c r="P4" s="184"/>
      <c r="Q4" s="184"/>
      <c r="R4" s="184"/>
      <c r="S4" s="184"/>
      <c r="T4" s="184"/>
      <c r="U4" s="184"/>
      <c r="V4" s="184"/>
      <c r="W4" s="184"/>
      <c r="X4" s="184"/>
      <c r="Y4" s="185"/>
      <c r="Z4" s="184">
        <v>2012</v>
      </c>
      <c r="AA4" s="184"/>
      <c r="AB4" s="184"/>
      <c r="AC4" s="184"/>
      <c r="AD4" s="184"/>
      <c r="AE4" s="184"/>
      <c r="AF4" s="184"/>
      <c r="AG4" s="184"/>
      <c r="AH4" s="184"/>
      <c r="AI4" s="184"/>
      <c r="AJ4" s="184"/>
      <c r="AK4" s="185"/>
      <c r="AL4" s="184">
        <v>2013</v>
      </c>
      <c r="AM4" s="184"/>
      <c r="AN4" s="184"/>
      <c r="AO4" s="184"/>
      <c r="AP4" s="184"/>
      <c r="AQ4" s="184"/>
      <c r="AR4" s="184"/>
      <c r="AS4" s="184"/>
      <c r="AT4" s="184"/>
      <c r="AU4" s="184"/>
      <c r="AV4" s="184"/>
      <c r="AW4" s="185"/>
      <c r="AX4" s="184">
        <v>2014</v>
      </c>
      <c r="AY4" s="184"/>
      <c r="AZ4" s="184"/>
      <c r="BA4" s="184"/>
      <c r="BB4" s="184"/>
      <c r="BC4" s="184"/>
      <c r="BD4" s="184"/>
      <c r="BE4" s="184"/>
      <c r="BF4" s="184"/>
      <c r="BG4" s="184"/>
      <c r="BH4" s="184"/>
      <c r="BI4" s="185"/>
      <c r="BJ4" s="184">
        <v>2015</v>
      </c>
      <c r="BK4" s="184"/>
      <c r="BL4" s="184"/>
      <c r="BM4" s="184"/>
      <c r="BN4" s="184"/>
      <c r="BO4" s="184"/>
      <c r="BP4" s="184"/>
      <c r="BQ4" s="184"/>
      <c r="BR4" s="184"/>
      <c r="BS4" s="184"/>
      <c r="BT4" s="184"/>
      <c r="BU4" s="185"/>
      <c r="BV4" s="184">
        <v>2016</v>
      </c>
      <c r="BW4" s="184"/>
      <c r="BX4" s="184"/>
      <c r="BY4" s="184"/>
      <c r="BZ4" s="184"/>
      <c r="CA4" s="184"/>
      <c r="CB4" s="184"/>
      <c r="CC4" s="184"/>
      <c r="CD4" s="184"/>
      <c r="CE4" s="184"/>
      <c r="CF4" s="184"/>
      <c r="CG4" s="185"/>
      <c r="CH4" s="184">
        <v>2017</v>
      </c>
      <c r="CI4" s="184"/>
      <c r="CJ4" s="184"/>
      <c r="CK4" s="184"/>
      <c r="CL4" s="184"/>
      <c r="CM4" s="184"/>
      <c r="CN4" s="184"/>
      <c r="CO4" s="184"/>
      <c r="CP4" s="184"/>
      <c r="CQ4" s="184"/>
      <c r="CR4" s="184"/>
      <c r="CS4" s="185"/>
      <c r="CT4" s="205">
        <v>2018</v>
      </c>
      <c r="CU4" s="206"/>
      <c r="CV4" s="206"/>
      <c r="CW4" s="206"/>
      <c r="CX4" s="206"/>
      <c r="CY4" s="206"/>
      <c r="CZ4" s="206"/>
      <c r="DA4" s="206"/>
      <c r="DB4" s="206"/>
      <c r="DC4" s="206"/>
      <c r="DD4" s="206"/>
      <c r="DE4" s="207"/>
      <c r="DF4" s="205">
        <v>2019</v>
      </c>
      <c r="DG4" s="206"/>
      <c r="DH4" s="206"/>
      <c r="DI4" s="206"/>
      <c r="DJ4" s="206"/>
      <c r="DK4" s="206"/>
      <c r="DL4" s="206"/>
      <c r="DM4" s="206"/>
      <c r="DN4" s="206"/>
      <c r="DO4" s="206"/>
      <c r="DP4" s="206"/>
      <c r="DQ4" s="207"/>
      <c r="DR4" s="208">
        <v>2020</v>
      </c>
      <c r="DS4" s="209"/>
      <c r="DT4" s="209"/>
      <c r="DU4" s="209"/>
      <c r="DV4" s="209"/>
      <c r="DW4" s="209"/>
      <c r="DX4" s="209"/>
      <c r="DY4" s="209"/>
      <c r="DZ4" s="209"/>
      <c r="EA4" s="209"/>
      <c r="EB4" s="209"/>
      <c r="EC4" s="210"/>
      <c r="ED4" s="187">
        <v>2021</v>
      </c>
      <c r="EE4" s="184"/>
      <c r="EF4" s="184"/>
      <c r="EG4" s="184"/>
      <c r="EH4" s="184"/>
      <c r="EI4" s="184"/>
      <c r="EJ4" s="184"/>
      <c r="EK4" s="184"/>
      <c r="EL4" s="184"/>
      <c r="EM4" s="184"/>
      <c r="EN4" s="184"/>
      <c r="EO4" s="185"/>
      <c r="EP4" s="188">
        <v>2022</v>
      </c>
      <c r="EQ4" s="189"/>
      <c r="ER4" s="189"/>
      <c r="ES4" s="189"/>
      <c r="ET4" s="189"/>
      <c r="EU4" s="189"/>
      <c r="EV4" s="189"/>
      <c r="EW4" s="189"/>
      <c r="EX4" s="189"/>
      <c r="EY4" s="189"/>
      <c r="EZ4" s="189"/>
      <c r="FA4" s="190"/>
      <c r="FB4" s="188">
        <v>2023</v>
      </c>
      <c r="FC4" s="189"/>
      <c r="FD4" s="189"/>
      <c r="FE4" s="189"/>
      <c r="FF4" s="189"/>
      <c r="FG4" s="189"/>
      <c r="FH4" s="189"/>
      <c r="FI4" s="189"/>
      <c r="FJ4" s="189"/>
      <c r="FK4" s="189"/>
      <c r="FL4" s="189"/>
      <c r="FM4" s="190"/>
      <c r="FN4" s="200">
        <v>2024</v>
      </c>
      <c r="FO4" s="197"/>
      <c r="FP4" s="197"/>
      <c r="FQ4" s="197"/>
      <c r="FR4" s="197"/>
      <c r="FS4" s="197"/>
      <c r="FT4" s="197"/>
      <c r="FU4" s="197"/>
      <c r="FV4" s="197"/>
      <c r="FW4" s="197"/>
      <c r="FX4" s="197"/>
      <c r="FY4" s="197"/>
      <c r="FZ4" s="158">
        <v>2025</v>
      </c>
      <c r="GA4" s="158"/>
      <c r="GB4" s="158"/>
      <c r="GC4" s="158"/>
      <c r="GD4" s="158"/>
      <c r="GE4" s="158"/>
      <c r="GF4" s="158"/>
      <c r="GG4" s="158"/>
      <c r="GH4" s="158"/>
      <c r="GI4" s="158"/>
      <c r="GJ4" s="158"/>
      <c r="GK4" s="158"/>
      <c r="GL4" s="158">
        <v>2026</v>
      </c>
      <c r="GM4" s="158"/>
      <c r="GN4" s="158"/>
      <c r="GO4" s="211" t="s">
        <v>4</v>
      </c>
    </row>
    <row r="5" spans="1:197" ht="18" customHeight="1">
      <c r="A5" s="186"/>
      <c r="B5" s="86" t="s">
        <v>6</v>
      </c>
      <c r="C5" s="86" t="s">
        <v>7</v>
      </c>
      <c r="D5" s="86" t="s">
        <v>8</v>
      </c>
      <c r="E5" s="86" t="s">
        <v>9</v>
      </c>
      <c r="F5" s="86" t="s">
        <v>10</v>
      </c>
      <c r="G5" s="86" t="s">
        <v>11</v>
      </c>
      <c r="H5" s="86" t="s">
        <v>12</v>
      </c>
      <c r="I5" s="86" t="s">
        <v>13</v>
      </c>
      <c r="J5" s="86" t="s">
        <v>14</v>
      </c>
      <c r="K5" s="86" t="s">
        <v>15</v>
      </c>
      <c r="L5" s="86" t="s">
        <v>16</v>
      </c>
      <c r="M5" s="87" t="s">
        <v>17</v>
      </c>
      <c r="N5" s="86" t="s">
        <v>6</v>
      </c>
      <c r="O5" s="86" t="s">
        <v>7</v>
      </c>
      <c r="P5" s="86" t="s">
        <v>8</v>
      </c>
      <c r="Q5" s="86" t="s">
        <v>9</v>
      </c>
      <c r="R5" s="86" t="s">
        <v>10</v>
      </c>
      <c r="S5" s="86" t="s">
        <v>11</v>
      </c>
      <c r="T5" s="86" t="s">
        <v>12</v>
      </c>
      <c r="U5" s="86" t="s">
        <v>13</v>
      </c>
      <c r="V5" s="86" t="s">
        <v>14</v>
      </c>
      <c r="W5" s="86" t="s">
        <v>15</v>
      </c>
      <c r="X5" s="86" t="s">
        <v>16</v>
      </c>
      <c r="Y5" s="87" t="s">
        <v>17</v>
      </c>
      <c r="Z5" s="86" t="s">
        <v>6</v>
      </c>
      <c r="AA5" s="86" t="s">
        <v>102</v>
      </c>
      <c r="AB5" s="86" t="s">
        <v>8</v>
      </c>
      <c r="AC5" s="86" t="s">
        <v>9</v>
      </c>
      <c r="AD5" s="86" t="s">
        <v>10</v>
      </c>
      <c r="AE5" s="86" t="s">
        <v>11</v>
      </c>
      <c r="AF5" s="86" t="s">
        <v>12</v>
      </c>
      <c r="AG5" s="86" t="s">
        <v>13</v>
      </c>
      <c r="AH5" s="86" t="s">
        <v>14</v>
      </c>
      <c r="AI5" s="86" t="s">
        <v>15</v>
      </c>
      <c r="AJ5" s="86" t="s">
        <v>16</v>
      </c>
      <c r="AK5" s="87" t="s">
        <v>17</v>
      </c>
      <c r="AL5" s="84" t="s">
        <v>6</v>
      </c>
      <c r="AM5" s="84" t="s">
        <v>7</v>
      </c>
      <c r="AN5" s="84" t="s">
        <v>8</v>
      </c>
      <c r="AO5" s="84" t="s">
        <v>9</v>
      </c>
      <c r="AP5" s="84" t="s">
        <v>10</v>
      </c>
      <c r="AQ5" s="84" t="s">
        <v>11</v>
      </c>
      <c r="AR5" s="84" t="s">
        <v>12</v>
      </c>
      <c r="AS5" s="84" t="s">
        <v>13</v>
      </c>
      <c r="AT5" s="84" t="s">
        <v>14</v>
      </c>
      <c r="AU5" s="84" t="s">
        <v>15</v>
      </c>
      <c r="AV5" s="84" t="s">
        <v>16</v>
      </c>
      <c r="AW5" s="85" t="s">
        <v>17</v>
      </c>
      <c r="AX5" s="84" t="s">
        <v>6</v>
      </c>
      <c r="AY5" s="84" t="s">
        <v>7</v>
      </c>
      <c r="AZ5" s="84" t="s">
        <v>8</v>
      </c>
      <c r="BA5" s="84" t="s">
        <v>9</v>
      </c>
      <c r="BB5" s="84" t="s">
        <v>10</v>
      </c>
      <c r="BC5" s="84" t="s">
        <v>11</v>
      </c>
      <c r="BD5" s="84" t="s">
        <v>12</v>
      </c>
      <c r="BE5" s="84" t="s">
        <v>13</v>
      </c>
      <c r="BF5" s="84" t="s">
        <v>14</v>
      </c>
      <c r="BG5" s="84" t="s">
        <v>15</v>
      </c>
      <c r="BH5" s="84" t="s">
        <v>16</v>
      </c>
      <c r="BI5" s="85" t="s">
        <v>17</v>
      </c>
      <c r="BJ5" s="84" t="s">
        <v>6</v>
      </c>
      <c r="BK5" s="84" t="s">
        <v>7</v>
      </c>
      <c r="BL5" s="84" t="s">
        <v>8</v>
      </c>
      <c r="BM5" s="84" t="s">
        <v>9</v>
      </c>
      <c r="BN5" s="84" t="s">
        <v>10</v>
      </c>
      <c r="BO5" s="84" t="s">
        <v>11</v>
      </c>
      <c r="BP5" s="84" t="s">
        <v>12</v>
      </c>
      <c r="BQ5" s="84" t="s">
        <v>13</v>
      </c>
      <c r="BR5" s="84" t="s">
        <v>14</v>
      </c>
      <c r="BS5" s="84" t="s">
        <v>15</v>
      </c>
      <c r="BT5" s="84" t="s">
        <v>16</v>
      </c>
      <c r="BU5" s="85" t="s">
        <v>17</v>
      </c>
      <c r="BV5" s="84" t="s">
        <v>6</v>
      </c>
      <c r="BW5" s="84" t="s">
        <v>7</v>
      </c>
      <c r="BX5" s="84" t="s">
        <v>8</v>
      </c>
      <c r="BY5" s="84" t="s">
        <v>9</v>
      </c>
      <c r="BZ5" s="84" t="s">
        <v>10</v>
      </c>
      <c r="CA5" s="84" t="s">
        <v>11</v>
      </c>
      <c r="CB5" s="84" t="s">
        <v>12</v>
      </c>
      <c r="CC5" s="84" t="s">
        <v>13</v>
      </c>
      <c r="CD5" s="84" t="s">
        <v>14</v>
      </c>
      <c r="CE5" s="84" t="s">
        <v>15</v>
      </c>
      <c r="CF5" s="84" t="s">
        <v>16</v>
      </c>
      <c r="CG5" s="85" t="s">
        <v>17</v>
      </c>
      <c r="CH5" s="84" t="s">
        <v>6</v>
      </c>
      <c r="CI5" s="84" t="s">
        <v>7</v>
      </c>
      <c r="CJ5" s="84" t="s">
        <v>8</v>
      </c>
      <c r="CK5" s="84" t="s">
        <v>9</v>
      </c>
      <c r="CL5" s="84" t="s">
        <v>10</v>
      </c>
      <c r="CM5" s="84" t="s">
        <v>11</v>
      </c>
      <c r="CN5" s="84" t="s">
        <v>12</v>
      </c>
      <c r="CO5" s="84" t="s">
        <v>13</v>
      </c>
      <c r="CP5" s="84" t="s">
        <v>14</v>
      </c>
      <c r="CQ5" s="84" t="s">
        <v>15</v>
      </c>
      <c r="CR5" s="84" t="s">
        <v>16</v>
      </c>
      <c r="CS5" s="85" t="s">
        <v>17</v>
      </c>
      <c r="CT5" s="84" t="s">
        <v>6</v>
      </c>
      <c r="CU5" s="84" t="s">
        <v>7</v>
      </c>
      <c r="CV5" s="84" t="s">
        <v>8</v>
      </c>
      <c r="CW5" s="84" t="s">
        <v>9</v>
      </c>
      <c r="CX5" s="84" t="s">
        <v>10</v>
      </c>
      <c r="CY5" s="84" t="s">
        <v>11</v>
      </c>
      <c r="CZ5" s="84" t="s">
        <v>12</v>
      </c>
      <c r="DA5" s="84" t="s">
        <v>13</v>
      </c>
      <c r="DB5" s="84" t="s">
        <v>14</v>
      </c>
      <c r="DC5" s="84" t="s">
        <v>15</v>
      </c>
      <c r="DD5" s="84" t="s">
        <v>16</v>
      </c>
      <c r="DE5" s="85" t="s">
        <v>17</v>
      </c>
      <c r="DF5" s="84" t="s">
        <v>6</v>
      </c>
      <c r="DG5" s="84" t="s">
        <v>7</v>
      </c>
      <c r="DH5" s="84" t="s">
        <v>8</v>
      </c>
      <c r="DI5" s="84" t="s">
        <v>9</v>
      </c>
      <c r="DJ5" s="84" t="s">
        <v>10</v>
      </c>
      <c r="DK5" s="84" t="s">
        <v>11</v>
      </c>
      <c r="DL5" s="84" t="s">
        <v>12</v>
      </c>
      <c r="DM5" s="84" t="s">
        <v>13</v>
      </c>
      <c r="DN5" s="84" t="s">
        <v>14</v>
      </c>
      <c r="DO5" s="84" t="s">
        <v>15</v>
      </c>
      <c r="DP5" s="84" t="s">
        <v>16</v>
      </c>
      <c r="DQ5" s="85" t="s">
        <v>17</v>
      </c>
      <c r="DR5" s="84" t="s">
        <v>6</v>
      </c>
      <c r="DS5" s="84" t="s">
        <v>7</v>
      </c>
      <c r="DT5" s="84" t="s">
        <v>8</v>
      </c>
      <c r="DU5" s="84" t="s">
        <v>9</v>
      </c>
      <c r="DV5" s="84" t="s">
        <v>10</v>
      </c>
      <c r="DW5" s="84" t="s">
        <v>11</v>
      </c>
      <c r="DX5" s="84" t="s">
        <v>12</v>
      </c>
      <c r="DY5" s="84" t="s">
        <v>13</v>
      </c>
      <c r="DZ5" s="84" t="s">
        <v>14</v>
      </c>
      <c r="EA5" s="84" t="s">
        <v>15</v>
      </c>
      <c r="EB5" s="84" t="s">
        <v>16</v>
      </c>
      <c r="EC5" s="85" t="s">
        <v>17</v>
      </c>
      <c r="ED5" s="106" t="s">
        <v>6</v>
      </c>
      <c r="EE5" s="84" t="s">
        <v>7</v>
      </c>
      <c r="EF5" s="84" t="s">
        <v>8</v>
      </c>
      <c r="EG5" s="84" t="s">
        <v>9</v>
      </c>
      <c r="EH5" s="84" t="s">
        <v>10</v>
      </c>
      <c r="EI5" s="84" t="s">
        <v>11</v>
      </c>
      <c r="EJ5" s="84" t="s">
        <v>12</v>
      </c>
      <c r="EK5" s="84" t="s">
        <v>13</v>
      </c>
      <c r="EL5" s="84" t="s">
        <v>14</v>
      </c>
      <c r="EM5" s="84" t="s">
        <v>15</v>
      </c>
      <c r="EN5" s="84" t="s">
        <v>16</v>
      </c>
      <c r="EO5" s="84" t="s">
        <v>103</v>
      </c>
      <c r="EP5" s="106" t="s">
        <v>6</v>
      </c>
      <c r="EQ5" s="106" t="s">
        <v>7</v>
      </c>
      <c r="ER5" s="106" t="s">
        <v>8</v>
      </c>
      <c r="ES5" s="106" t="s">
        <v>9</v>
      </c>
      <c r="ET5" s="106" t="s">
        <v>10</v>
      </c>
      <c r="EU5" s="106" t="s">
        <v>19</v>
      </c>
      <c r="EV5" s="106" t="s">
        <v>20</v>
      </c>
      <c r="EW5" s="106" t="s">
        <v>21</v>
      </c>
      <c r="EX5" s="106" t="s">
        <v>22</v>
      </c>
      <c r="EY5" s="106" t="s">
        <v>15</v>
      </c>
      <c r="EZ5" s="106" t="s">
        <v>16</v>
      </c>
      <c r="FA5" s="106" t="s">
        <v>17</v>
      </c>
      <c r="FB5" s="106" t="s">
        <v>6</v>
      </c>
      <c r="FC5" s="106" t="s">
        <v>7</v>
      </c>
      <c r="FD5" s="106" t="s">
        <v>8</v>
      </c>
      <c r="FE5" s="106" t="s">
        <v>9</v>
      </c>
      <c r="FF5" s="106" t="s">
        <v>10</v>
      </c>
      <c r="FG5" s="106" t="s">
        <v>19</v>
      </c>
      <c r="FH5" s="106" t="s">
        <v>20</v>
      </c>
      <c r="FI5" s="106" t="s">
        <v>21</v>
      </c>
      <c r="FJ5" s="106" t="s">
        <v>22</v>
      </c>
      <c r="FK5" s="106" t="s">
        <v>15</v>
      </c>
      <c r="FL5" s="106" t="s">
        <v>16</v>
      </c>
      <c r="FM5" s="106" t="s">
        <v>17</v>
      </c>
      <c r="FN5" s="106" t="s">
        <v>6</v>
      </c>
      <c r="FO5" s="106" t="s">
        <v>7</v>
      </c>
      <c r="FP5" s="106" t="s">
        <v>8</v>
      </c>
      <c r="FQ5" s="106" t="s">
        <v>9</v>
      </c>
      <c r="FR5" s="106" t="s">
        <v>10</v>
      </c>
      <c r="FS5" s="106" t="s">
        <v>19</v>
      </c>
      <c r="FT5" s="106" t="s">
        <v>20</v>
      </c>
      <c r="FU5" s="106" t="s">
        <v>21</v>
      </c>
      <c r="FV5" s="106" t="s">
        <v>22</v>
      </c>
      <c r="FW5" s="106" t="s">
        <v>15</v>
      </c>
      <c r="FX5" s="106" t="s">
        <v>16</v>
      </c>
      <c r="FY5" s="106" t="s">
        <v>17</v>
      </c>
      <c r="FZ5" s="106" t="s">
        <v>6</v>
      </c>
      <c r="GA5" s="106" t="s">
        <v>7</v>
      </c>
      <c r="GB5" s="106" t="s">
        <v>8</v>
      </c>
      <c r="GC5" s="106" t="s">
        <v>9</v>
      </c>
      <c r="GD5" s="106" t="s">
        <v>10</v>
      </c>
      <c r="GE5" s="106" t="s">
        <v>19</v>
      </c>
      <c r="GF5" s="106" t="s">
        <v>20</v>
      </c>
      <c r="GG5" s="106" t="s">
        <v>21</v>
      </c>
      <c r="GH5" s="106" t="s">
        <v>22</v>
      </c>
      <c r="GI5" s="106" t="s">
        <v>15</v>
      </c>
      <c r="GJ5" s="106" t="s">
        <v>16</v>
      </c>
      <c r="GK5" s="106" t="s">
        <v>17</v>
      </c>
      <c r="GL5" s="106" t="s">
        <v>6</v>
      </c>
      <c r="GM5" s="106" t="s">
        <v>7</v>
      </c>
      <c r="GN5" s="106" t="s">
        <v>8</v>
      </c>
      <c r="GO5" s="183"/>
    </row>
    <row r="6" spans="1:197" ht="18" customHeight="1" thickBot="1">
      <c r="A6" s="81"/>
      <c r="B6" s="71"/>
      <c r="C6" s="72"/>
      <c r="D6" s="72"/>
      <c r="E6" s="72"/>
      <c r="F6" s="72"/>
      <c r="G6" s="72"/>
      <c r="H6" s="72"/>
      <c r="I6" s="72"/>
      <c r="J6" s="72"/>
      <c r="K6" s="72"/>
      <c r="L6" s="72"/>
      <c r="M6" s="73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1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3"/>
      <c r="AL6" s="71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3"/>
      <c r="AX6" s="71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3"/>
      <c r="BJ6" s="71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3"/>
      <c r="BV6" s="71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3"/>
      <c r="CH6" s="71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3"/>
      <c r="CT6" s="71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74"/>
    </row>
    <row r="7" spans="1:197" ht="18" customHeight="1">
      <c r="A7" s="212" t="s">
        <v>104</v>
      </c>
      <c r="B7" s="213"/>
      <c r="C7" s="214"/>
      <c r="D7" s="214"/>
      <c r="E7" s="214"/>
      <c r="F7" s="214"/>
      <c r="G7" s="214"/>
      <c r="H7" s="214"/>
      <c r="I7" s="214"/>
      <c r="J7" s="214"/>
      <c r="K7" s="214"/>
      <c r="L7" s="214"/>
      <c r="M7" s="215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  <c r="Y7" s="214"/>
      <c r="Z7" s="213"/>
      <c r="AA7" s="214"/>
      <c r="AB7" s="214"/>
      <c r="AC7" s="214"/>
      <c r="AD7" s="214"/>
      <c r="AE7" s="214"/>
      <c r="AF7" s="214"/>
      <c r="AG7" s="214"/>
      <c r="AH7" s="214"/>
      <c r="AI7" s="214"/>
      <c r="AJ7" s="214"/>
      <c r="AK7" s="215"/>
      <c r="AL7" s="213"/>
      <c r="AM7" s="214"/>
      <c r="AN7" s="214"/>
      <c r="AO7" s="214"/>
      <c r="AP7" s="214"/>
      <c r="AQ7" s="214"/>
      <c r="AR7" s="214"/>
      <c r="AS7" s="214"/>
      <c r="AT7" s="214"/>
      <c r="AU7" s="214"/>
      <c r="AV7" s="214"/>
      <c r="AW7" s="215"/>
      <c r="AX7" s="213"/>
      <c r="AY7" s="214"/>
      <c r="AZ7" s="214"/>
      <c r="BA7" s="214"/>
      <c r="BB7" s="214"/>
      <c r="BC7" s="214"/>
      <c r="BD7" s="214"/>
      <c r="BE7" s="214"/>
      <c r="BF7" s="214"/>
      <c r="BG7" s="214"/>
      <c r="BH7" s="214"/>
      <c r="BI7" s="215"/>
      <c r="BJ7" s="213"/>
      <c r="BK7" s="214"/>
      <c r="BL7" s="214"/>
      <c r="BM7" s="214"/>
      <c r="BN7" s="214"/>
      <c r="BO7" s="214"/>
      <c r="BP7" s="214"/>
      <c r="BQ7" s="214"/>
      <c r="BR7" s="214"/>
      <c r="BS7" s="214"/>
      <c r="BT7" s="214"/>
      <c r="BU7" s="215"/>
      <c r="BV7" s="213"/>
      <c r="BW7" s="214"/>
      <c r="BX7" s="214"/>
      <c r="BY7" s="214"/>
      <c r="BZ7" s="214"/>
      <c r="CA7" s="214"/>
      <c r="CB7" s="214"/>
      <c r="CC7" s="214"/>
      <c r="CD7" s="214"/>
      <c r="CE7" s="214"/>
      <c r="CF7" s="214"/>
      <c r="CG7" s="215"/>
      <c r="CH7" s="213"/>
      <c r="CI7" s="214"/>
      <c r="CJ7" s="214"/>
      <c r="CK7" s="214"/>
      <c r="CL7" s="214"/>
      <c r="CM7" s="214"/>
      <c r="CN7" s="214"/>
      <c r="CO7" s="214"/>
      <c r="CP7" s="214"/>
      <c r="CQ7" s="214"/>
      <c r="CR7" s="214"/>
      <c r="CS7" s="215"/>
      <c r="CT7" s="213"/>
      <c r="CU7" s="214"/>
      <c r="CV7" s="214"/>
      <c r="CW7" s="214"/>
      <c r="CX7" s="214"/>
      <c r="CY7" s="214"/>
      <c r="CZ7" s="214"/>
      <c r="DA7" s="214"/>
      <c r="DB7" s="214"/>
      <c r="DC7" s="214"/>
      <c r="DD7" s="214"/>
      <c r="DE7" s="215"/>
      <c r="DF7" s="214"/>
      <c r="DG7" s="214"/>
      <c r="DH7" s="214"/>
      <c r="DI7" s="214"/>
      <c r="DJ7" s="214"/>
      <c r="DK7" s="214"/>
      <c r="DL7" s="214"/>
      <c r="DM7" s="214"/>
      <c r="DN7" s="214"/>
      <c r="DO7" s="214"/>
      <c r="DP7" s="214"/>
      <c r="DQ7" s="214"/>
      <c r="DR7" s="214"/>
      <c r="DS7" s="214"/>
      <c r="DT7" s="214"/>
      <c r="DU7" s="214"/>
      <c r="DV7" s="214"/>
      <c r="DW7" s="214"/>
      <c r="DX7" s="214"/>
      <c r="DY7" s="214"/>
      <c r="DZ7" s="214"/>
      <c r="EA7" s="214"/>
      <c r="EB7" s="214"/>
      <c r="EC7" s="214"/>
      <c r="ED7" s="214"/>
      <c r="EE7" s="214"/>
      <c r="EF7" s="214"/>
      <c r="EG7" s="214"/>
      <c r="EH7" s="214"/>
      <c r="EI7" s="214"/>
      <c r="EJ7" s="214"/>
      <c r="EK7" s="214"/>
      <c r="EL7" s="214"/>
      <c r="EM7" s="214"/>
      <c r="EN7" s="214"/>
      <c r="EO7" s="214"/>
      <c r="EP7" s="214"/>
      <c r="EQ7" s="214"/>
      <c r="ER7" s="214"/>
      <c r="ES7" s="214"/>
      <c r="ET7" s="214"/>
      <c r="EU7" s="214"/>
      <c r="EV7" s="214"/>
      <c r="EW7" s="214"/>
      <c r="EX7" s="214"/>
      <c r="EY7" s="214"/>
      <c r="EZ7" s="214"/>
      <c r="FA7" s="214"/>
      <c r="FB7" s="214"/>
      <c r="FC7" s="214"/>
      <c r="FD7" s="214"/>
      <c r="FE7" s="214"/>
      <c r="FF7" s="214"/>
      <c r="FG7" s="214"/>
      <c r="FH7" s="214"/>
      <c r="FI7" s="214"/>
      <c r="FJ7" s="214"/>
      <c r="FK7" s="214"/>
      <c r="FL7" s="214"/>
      <c r="FM7" s="214"/>
      <c r="FN7" s="214"/>
      <c r="FO7" s="214"/>
      <c r="FP7" s="214"/>
      <c r="FQ7" s="214"/>
      <c r="FR7" s="214"/>
      <c r="FS7" s="214"/>
      <c r="FT7" s="214"/>
      <c r="FU7" s="214"/>
      <c r="FV7" s="214"/>
      <c r="FW7" s="214"/>
      <c r="FX7" s="214"/>
      <c r="FY7" s="214"/>
      <c r="FZ7" s="214"/>
      <c r="GA7" s="214"/>
      <c r="GB7" s="214"/>
      <c r="GC7" s="214"/>
      <c r="GD7" s="214"/>
      <c r="GE7" s="214"/>
      <c r="GF7" s="214"/>
      <c r="GG7" s="214"/>
      <c r="GH7" s="214"/>
      <c r="GI7" s="214"/>
      <c r="GJ7" s="214"/>
      <c r="GK7" s="214"/>
      <c r="GL7" s="214"/>
      <c r="GM7" s="214"/>
      <c r="GN7" s="214"/>
      <c r="GO7" s="216" t="s">
        <v>105</v>
      </c>
    </row>
    <row r="8" spans="1:197" ht="18" customHeight="1">
      <c r="A8" s="82" t="s">
        <v>106</v>
      </c>
      <c r="B8" s="75">
        <v>115.97222222222223</v>
      </c>
      <c r="C8" s="4">
        <v>114.98257839721254</v>
      </c>
      <c r="D8" s="4">
        <v>118.90034364261169</v>
      </c>
      <c r="E8" s="4">
        <v>119.86301369863014</v>
      </c>
      <c r="F8" s="4">
        <v>125</v>
      </c>
      <c r="G8" s="4">
        <v>121.91780821917808</v>
      </c>
      <c r="H8" s="4">
        <v>126.96245733788396</v>
      </c>
      <c r="I8" s="4">
        <v>125</v>
      </c>
      <c r="J8" s="4">
        <v>122.18430034129693</v>
      </c>
      <c r="K8" s="4">
        <v>120.13651877133105</v>
      </c>
      <c r="L8" s="4">
        <v>120.136518771331</v>
      </c>
      <c r="M8" s="76">
        <v>123.05084745762711</v>
      </c>
      <c r="N8" s="4">
        <v>122.55639097744361</v>
      </c>
      <c r="O8" s="4">
        <v>127.46478873239437</v>
      </c>
      <c r="P8" s="4">
        <v>119.45392491467577</v>
      </c>
      <c r="Q8" s="4">
        <v>120.805369127517</v>
      </c>
      <c r="R8" s="4">
        <v>115.35836177474403</v>
      </c>
      <c r="S8" s="4">
        <v>122.413793103448</v>
      </c>
      <c r="T8" s="4">
        <v>117.18213058419244</v>
      </c>
      <c r="U8" s="4">
        <v>112.45791245791246</v>
      </c>
      <c r="V8" s="4">
        <v>121.88552188552188</v>
      </c>
      <c r="W8" s="4">
        <v>129.75778546712803</v>
      </c>
      <c r="X8" s="4">
        <v>133.78378378378378</v>
      </c>
      <c r="Y8" s="4">
        <v>123.23232323232324</v>
      </c>
      <c r="Z8" s="75">
        <v>118.37748344370861</v>
      </c>
      <c r="AA8" s="4">
        <v>125.12733446519525</v>
      </c>
      <c r="AB8" s="4">
        <v>120.28753993610223</v>
      </c>
      <c r="AC8" s="4">
        <v>128.27804107424961</v>
      </c>
      <c r="AD8" s="4">
        <v>134.53125</v>
      </c>
      <c r="AE8" s="4">
        <v>128.95569620253164</v>
      </c>
      <c r="AF8" s="4">
        <v>126.31578947368421</v>
      </c>
      <c r="AG8" s="4">
        <v>129.25696594427245</v>
      </c>
      <c r="AH8" s="4">
        <v>134.82972136222912</v>
      </c>
      <c r="AI8" s="4">
        <v>130.03095975232199</v>
      </c>
      <c r="AJ8" s="4">
        <v>127.44186046511628</v>
      </c>
      <c r="AK8" s="76">
        <v>120.49689440993788</v>
      </c>
      <c r="AL8" s="75">
        <v>122.99212598425197</v>
      </c>
      <c r="AM8" s="4">
        <v>119.40993788819875</v>
      </c>
      <c r="AN8" s="4">
        <v>125.19685039370079</v>
      </c>
      <c r="AO8" s="4">
        <v>129.82731554160125</v>
      </c>
      <c r="AP8" s="4">
        <v>133.07332293291731</v>
      </c>
      <c r="AQ8" s="4">
        <v>127.34254992319509</v>
      </c>
      <c r="AR8" s="4">
        <v>123.12703583061889</v>
      </c>
      <c r="AS8" s="4">
        <v>128.7037037037037</v>
      </c>
      <c r="AT8" s="4">
        <v>137.07865168539325</v>
      </c>
      <c r="AU8" s="4">
        <v>130.86232980332829</v>
      </c>
      <c r="AV8" s="4">
        <v>132.83582089552237</v>
      </c>
      <c r="AW8" s="76">
        <v>125.8160237388724</v>
      </c>
      <c r="AX8" s="75">
        <v>130.45774647887325</v>
      </c>
      <c r="AY8" s="4">
        <v>139.88919667590028</v>
      </c>
      <c r="AZ8" s="4">
        <v>139.38053097345133</v>
      </c>
      <c r="BA8" s="4">
        <v>141.3235294117647</v>
      </c>
      <c r="BB8" s="4">
        <v>137.28070175438597</v>
      </c>
      <c r="BC8" s="4">
        <v>133.81502890173411</v>
      </c>
      <c r="BD8" s="4">
        <v>128.67435158501439</v>
      </c>
      <c r="BE8" s="4">
        <v>142.44604316546764</v>
      </c>
      <c r="BF8" s="4">
        <v>130.60344827586206</v>
      </c>
      <c r="BG8" s="4">
        <v>129.41176470588235</v>
      </c>
      <c r="BH8" s="4">
        <v>124.49856733524355</v>
      </c>
      <c r="BI8" s="76">
        <v>121.31616595135908</v>
      </c>
      <c r="BJ8" s="75">
        <v>123.57142857142857</v>
      </c>
      <c r="BK8" s="4">
        <v>130.14285714285714</v>
      </c>
      <c r="BL8" s="4">
        <v>134</v>
      </c>
      <c r="BM8" s="4">
        <v>135.15406162464984</v>
      </c>
      <c r="BN8" s="4">
        <v>138.110177404295</v>
      </c>
      <c r="BO8" s="4">
        <v>125.31468531468531</v>
      </c>
      <c r="BP8" s="4">
        <v>121.53846153846155</v>
      </c>
      <c r="BQ8" s="4">
        <v>121.22905027932961</v>
      </c>
      <c r="BR8" s="4">
        <v>130.68340306834031</v>
      </c>
      <c r="BS8" s="4">
        <v>123.32402234636871</v>
      </c>
      <c r="BT8" s="4">
        <v>130.37447988904299</v>
      </c>
      <c r="BU8" s="76">
        <v>124.02777777777777</v>
      </c>
      <c r="BV8" s="75">
        <v>127.172413793103</v>
      </c>
      <c r="BW8" s="4">
        <v>131.1888111888112</v>
      </c>
      <c r="BX8" s="4">
        <v>139.59183673469389</v>
      </c>
      <c r="BY8" s="4">
        <v>142.54445964432284</v>
      </c>
      <c r="BZ8" s="4">
        <v>132.28454172366622</v>
      </c>
      <c r="CA8" s="4">
        <v>132.97002724795641</v>
      </c>
      <c r="CB8" s="4">
        <v>129.6043656207367</v>
      </c>
      <c r="CC8" s="4">
        <v>127.52043596730246</v>
      </c>
      <c r="CD8" s="4">
        <v>138.87362637362637</v>
      </c>
      <c r="CE8" s="4">
        <v>133.83768913342504</v>
      </c>
      <c r="CF8" s="4">
        <v>136.17606602475928</v>
      </c>
      <c r="CG8" s="76">
        <v>123.93397524071527</v>
      </c>
      <c r="CH8" s="75">
        <v>119.32432432432432</v>
      </c>
      <c r="CI8" s="4">
        <v>134.76454293628808</v>
      </c>
      <c r="CJ8" s="4">
        <v>154.25824175824175</v>
      </c>
      <c r="CK8" s="4">
        <v>141.46005509641873</v>
      </c>
      <c r="CL8" s="4">
        <v>137.65347885402457</v>
      </c>
      <c r="CM8" s="4">
        <v>123.05555555555556</v>
      </c>
      <c r="CN8" s="4">
        <v>127.88461538461539</v>
      </c>
      <c r="CO8" s="4">
        <v>141.00135317997294</v>
      </c>
      <c r="CP8" s="4">
        <v>153.11653116531164</v>
      </c>
      <c r="CQ8" s="4">
        <v>149.1180461329715</v>
      </c>
      <c r="CR8" s="4">
        <v>134.64673913043478</v>
      </c>
      <c r="CS8" s="76">
        <v>118.72455902306649</v>
      </c>
      <c r="CT8" s="75">
        <v>142.2192151556157</v>
      </c>
      <c r="CU8" s="4">
        <v>153.73961218836567</v>
      </c>
      <c r="CV8" s="4">
        <v>161.18784530386739</v>
      </c>
      <c r="CW8" s="4">
        <v>140.03</v>
      </c>
      <c r="CX8" s="4">
        <v>140.22824536376606</v>
      </c>
      <c r="CY8" s="4">
        <v>128.39506172839506</v>
      </c>
      <c r="CZ8" s="4">
        <v>140.4</v>
      </c>
      <c r="DA8" s="4">
        <v>139.66712898751734</v>
      </c>
      <c r="DB8" s="4">
        <v>165.88720770288859</v>
      </c>
      <c r="DC8" s="4">
        <v>156.02165087956698</v>
      </c>
      <c r="DD8" s="4">
        <v>143.30000000000001</v>
      </c>
      <c r="DE8" s="76">
        <v>141.27198917456022</v>
      </c>
      <c r="DF8" s="4">
        <v>140.73071718538566</v>
      </c>
      <c r="DG8" s="4">
        <v>155.0744248985115</v>
      </c>
      <c r="DH8" s="4">
        <v>154.86486486486487</v>
      </c>
      <c r="DI8" s="4">
        <v>143.03112313937754</v>
      </c>
      <c r="DJ8" s="4">
        <v>136.26522327469553</v>
      </c>
      <c r="DK8" s="4">
        <v>138.00539083557953</v>
      </c>
      <c r="DL8" s="4">
        <v>146.33152173913044</v>
      </c>
      <c r="DM8" s="4">
        <v>140</v>
      </c>
      <c r="DN8" s="4">
        <v>159.8105548037889</v>
      </c>
      <c r="DO8" s="4">
        <v>155.72207084468664</v>
      </c>
      <c r="DP8" s="4">
        <v>140.83557951482479</v>
      </c>
      <c r="DQ8" s="4">
        <v>131.53638814016173</v>
      </c>
      <c r="DR8" s="4">
        <v>141.32985658409387</v>
      </c>
      <c r="DS8" s="4">
        <v>146.69260700389106</v>
      </c>
      <c r="DT8" s="4">
        <v>130.35019455252919</v>
      </c>
      <c r="DU8" s="4">
        <v>119.06614785992218</v>
      </c>
      <c r="DV8" s="4">
        <v>132.98835705045278</v>
      </c>
      <c r="DW8" s="4">
        <v>156.79172056921087</v>
      </c>
      <c r="DX8" s="4">
        <v>149.41329856584093</v>
      </c>
      <c r="DY8" s="4">
        <v>152.08333333333331</v>
      </c>
      <c r="DZ8" s="4">
        <v>157.21716514954485</v>
      </c>
      <c r="EA8" s="4">
        <v>151.55844155844159</v>
      </c>
      <c r="EB8" s="4">
        <v>153.43709468223088</v>
      </c>
      <c r="EC8" s="4">
        <v>152.46753246753246</v>
      </c>
      <c r="ED8" s="4">
        <v>150.3875968992248</v>
      </c>
      <c r="EE8" s="4">
        <v>150.51813471502589</v>
      </c>
      <c r="EF8" s="4">
        <v>148.96373056994818</v>
      </c>
      <c r="EG8" s="4">
        <v>147.279792746114</v>
      </c>
      <c r="EH8" s="4">
        <v>129.40414507772022</v>
      </c>
      <c r="EI8" s="4">
        <v>139.24870466321244</v>
      </c>
      <c r="EJ8" s="4">
        <v>142.94954721862871</v>
      </c>
      <c r="EK8" s="4">
        <v>128.71927554980596</v>
      </c>
      <c r="EL8" s="4">
        <v>155.23932729624838</v>
      </c>
      <c r="EM8" s="4">
        <v>148.96640826873386</v>
      </c>
      <c r="EN8" s="4">
        <v>155.14138817480722</v>
      </c>
      <c r="EO8" s="4">
        <v>141.0783055198973</v>
      </c>
      <c r="EP8" s="4">
        <v>151.78117048346058</v>
      </c>
      <c r="EQ8" s="4">
        <v>157.78061224489795</v>
      </c>
      <c r="ER8" s="4">
        <v>154.14012738853503</v>
      </c>
      <c r="ES8" s="4">
        <v>145.08301404853128</v>
      </c>
      <c r="ET8" s="4">
        <v>147.19387755102042</v>
      </c>
      <c r="EU8" s="4">
        <v>149.61928934010152</v>
      </c>
      <c r="EV8" s="4">
        <v>148.72122762148337</v>
      </c>
      <c r="EW8" s="4">
        <v>149.35897435897436</v>
      </c>
      <c r="EX8" s="4">
        <v>151.98973042362002</v>
      </c>
      <c r="EY8" s="4">
        <v>150.63938618925832</v>
      </c>
      <c r="EZ8" s="4">
        <v>124.67866323907455</v>
      </c>
      <c r="FA8" s="4">
        <v>139.56466069142124</v>
      </c>
      <c r="FB8" s="4">
        <v>161.18836915297092</v>
      </c>
      <c r="FC8" s="4">
        <v>149.55863808322823</v>
      </c>
      <c r="FD8" s="4">
        <v>129.76040353089533</v>
      </c>
      <c r="FE8" s="4">
        <v>129.00378310214376</v>
      </c>
      <c r="FF8" s="4">
        <v>140.85750315258514</v>
      </c>
      <c r="FG8" s="4">
        <v>133.37531486146096</v>
      </c>
      <c r="FH8" s="4">
        <v>133.20659062103928</v>
      </c>
      <c r="FI8" s="4">
        <v>136.62864385297846</v>
      </c>
      <c r="FJ8" s="4">
        <v>150.62972292191438</v>
      </c>
      <c r="FK8" s="4">
        <v>139.11949685534591</v>
      </c>
      <c r="FL8" s="4">
        <v>115.086782376502</v>
      </c>
      <c r="FM8" s="4">
        <v>132.29036295369212</v>
      </c>
      <c r="FN8" s="4">
        <v>161.03896103896102</v>
      </c>
      <c r="FO8" s="4">
        <v>147.79792746113989</v>
      </c>
      <c r="FP8" s="4">
        <v>127.46113989637306</v>
      </c>
      <c r="FQ8" s="4">
        <v>137.22438391699092</v>
      </c>
      <c r="FR8" s="4">
        <v>158.84665792922672</v>
      </c>
      <c r="FS8" s="4">
        <v>140.47619047619048</v>
      </c>
      <c r="FT8" s="4">
        <v>139.6508728179551</v>
      </c>
      <c r="FU8" s="4">
        <v>144.41656210790464</v>
      </c>
      <c r="FV8" s="4">
        <v>163.86449184441656</v>
      </c>
      <c r="FW8" s="4">
        <v>144.66750313676286</v>
      </c>
      <c r="FX8" s="4">
        <v>127.72898368883313</v>
      </c>
      <c r="FY8" s="4">
        <v>154.44305381727159</v>
      </c>
      <c r="FZ8" s="4">
        <v>140.05006257822276</v>
      </c>
      <c r="GA8" s="4">
        <v>147.30913642052565</v>
      </c>
      <c r="GB8" s="4">
        <v>125.5</v>
      </c>
      <c r="GC8" s="4">
        <v>145.75</v>
      </c>
      <c r="GD8" s="4">
        <v>159.27318295739349</v>
      </c>
      <c r="GE8" s="4">
        <v>146.125</v>
      </c>
      <c r="GF8" s="4">
        <v>143.01886792452831</v>
      </c>
      <c r="GG8" s="4">
        <v>146.79245283018867</v>
      </c>
      <c r="GH8" s="4">
        <v>167.713567839196</v>
      </c>
      <c r="GI8" s="4">
        <v>157.21455457967377</v>
      </c>
      <c r="GJ8" s="4">
        <v>143.16185696361356</v>
      </c>
      <c r="GK8" s="155">
        <v>146.80050188205772</v>
      </c>
      <c r="GL8" s="155">
        <v>146.74185463659148</v>
      </c>
      <c r="GM8" s="155">
        <v>147.24310776942355</v>
      </c>
      <c r="GN8" s="155">
        <v>136.76286072772899</v>
      </c>
      <c r="GO8" s="77" t="s">
        <v>107</v>
      </c>
    </row>
    <row r="9" spans="1:197" ht="18" customHeight="1">
      <c r="A9" s="82" t="s">
        <v>108</v>
      </c>
      <c r="B9" s="75">
        <v>119.44444444444444</v>
      </c>
      <c r="C9" s="4">
        <v>116.72473867595819</v>
      </c>
      <c r="D9" s="4">
        <v>122.33676975945018</v>
      </c>
      <c r="E9" s="4">
        <v>124.31506849315069</v>
      </c>
      <c r="F9" s="4">
        <v>120.54794520547945</v>
      </c>
      <c r="G9" s="4">
        <v>115.75342465753425</v>
      </c>
      <c r="H9" s="4">
        <v>113.99317406143345</v>
      </c>
      <c r="I9" s="4">
        <v>109.58904109589041</v>
      </c>
      <c r="J9" s="4">
        <v>112.96928327645051</v>
      </c>
      <c r="K9" s="4">
        <v>114.33447098976109</v>
      </c>
      <c r="L9" s="4">
        <v>114.67576791808874</v>
      </c>
      <c r="M9" s="76">
        <v>127.45762711864407</v>
      </c>
      <c r="N9" s="4">
        <v>121.05263157894737</v>
      </c>
      <c r="O9" s="4">
        <v>122.53521126760563</v>
      </c>
      <c r="P9" s="4">
        <v>125.25597269624573</v>
      </c>
      <c r="Q9" s="4">
        <v>124.83221476510067</v>
      </c>
      <c r="R9" s="4">
        <v>110.92150170648465</v>
      </c>
      <c r="S9" s="4">
        <v>119.31034482758621</v>
      </c>
      <c r="T9" s="4">
        <v>114.08934707903779</v>
      </c>
      <c r="U9" s="4">
        <v>117.50841750841751</v>
      </c>
      <c r="V9" s="4">
        <v>117.50841750841751</v>
      </c>
      <c r="W9" s="4">
        <v>117.64705882352942</v>
      </c>
      <c r="X9" s="4">
        <v>127.02702702702703</v>
      </c>
      <c r="Y9" s="4">
        <v>129.2929292929293</v>
      </c>
      <c r="Z9" s="75">
        <v>131.29139072847681</v>
      </c>
      <c r="AA9" s="4">
        <v>137.01188455008489</v>
      </c>
      <c r="AB9" s="4">
        <v>125.5591054313099</v>
      </c>
      <c r="AC9" s="4">
        <v>124.17061611374407</v>
      </c>
      <c r="AD9" s="4">
        <v>128.75</v>
      </c>
      <c r="AE9" s="4">
        <v>134.01898734177215</v>
      </c>
      <c r="AF9" s="4">
        <v>135.60371517027863</v>
      </c>
      <c r="AG9" s="4">
        <v>123.37461300309597</v>
      </c>
      <c r="AH9" s="4">
        <v>123.21981424148606</v>
      </c>
      <c r="AI9" s="4">
        <v>121.82662538699691</v>
      </c>
      <c r="AJ9" s="4">
        <v>128.68217054263567</v>
      </c>
      <c r="AK9" s="76">
        <v>129.65838509316771</v>
      </c>
      <c r="AL9" s="75">
        <v>135.59055118110237</v>
      </c>
      <c r="AM9" s="4">
        <v>129.65838509316771</v>
      </c>
      <c r="AN9" s="4">
        <v>132.28346456692913</v>
      </c>
      <c r="AO9" s="4">
        <v>128.10047095761382</v>
      </c>
      <c r="AP9" s="4">
        <v>124.65116279069767</v>
      </c>
      <c r="AQ9" s="4">
        <v>132.87250384024577</v>
      </c>
      <c r="AR9" s="4">
        <v>127.68729641693811</v>
      </c>
      <c r="AS9" s="4">
        <v>125.30864197530865</v>
      </c>
      <c r="AT9" s="4">
        <v>123.59550561797752</v>
      </c>
      <c r="AU9" s="4">
        <v>129.45205479452056</v>
      </c>
      <c r="AV9" s="4">
        <v>133.88059701492537</v>
      </c>
      <c r="AW9" s="76">
        <v>131.60237388724036</v>
      </c>
      <c r="AX9" s="75">
        <v>137.5</v>
      </c>
      <c r="AY9" s="4">
        <v>143.28254847645428</v>
      </c>
      <c r="AZ9" s="4">
        <v>135.25073746312682</v>
      </c>
      <c r="BA9" s="4">
        <v>131.02941176470588</v>
      </c>
      <c r="BB9" s="4">
        <v>134.06432748538012</v>
      </c>
      <c r="BC9" s="4">
        <v>136.27167630057804</v>
      </c>
      <c r="BD9" s="4">
        <v>129.53890489913545</v>
      </c>
      <c r="BE9" s="4">
        <v>125.46762589928058</v>
      </c>
      <c r="BF9" s="4">
        <v>122.55747126436782</v>
      </c>
      <c r="BG9" s="4">
        <v>119.51219512195122</v>
      </c>
      <c r="BH9" s="4">
        <v>126.50429799426934</v>
      </c>
      <c r="BI9" s="76">
        <v>131.47353361945636</v>
      </c>
      <c r="BJ9" s="75">
        <v>132.85714285714286</v>
      </c>
      <c r="BK9" s="4">
        <v>136.62374821173103</v>
      </c>
      <c r="BL9" s="4">
        <v>130.71428571428572</v>
      </c>
      <c r="BM9" s="4">
        <v>129.83193277310926</v>
      </c>
      <c r="BN9" s="4">
        <v>125.598173461087</v>
      </c>
      <c r="BO9" s="4">
        <v>132.72727272727272</v>
      </c>
      <c r="BP9" s="4">
        <v>132.86713286713299</v>
      </c>
      <c r="BQ9" s="4">
        <v>119.27374301675978</v>
      </c>
      <c r="BR9" s="4">
        <v>119.00709219858156</v>
      </c>
      <c r="BS9" s="4">
        <v>123.91608391608392</v>
      </c>
      <c r="BT9" s="4">
        <v>128.61111111111111</v>
      </c>
      <c r="BU9" s="76">
        <v>138.05555555555554</v>
      </c>
      <c r="BV9" s="75">
        <v>144.951590594744</v>
      </c>
      <c r="BW9" s="4">
        <v>136.77510608203676</v>
      </c>
      <c r="BX9" s="4">
        <v>132.78911564625849</v>
      </c>
      <c r="BY9" s="4">
        <v>122.84541723666212</v>
      </c>
      <c r="BZ9" s="4">
        <v>129.31506849315068</v>
      </c>
      <c r="CA9" s="4">
        <v>139.1008174386921</v>
      </c>
      <c r="CB9" s="4">
        <v>142.97407912687601</v>
      </c>
      <c r="CC9" s="4">
        <v>135.96730245231606</v>
      </c>
      <c r="CD9" s="4">
        <v>127.06043956043956</v>
      </c>
      <c r="CE9" s="4">
        <v>133.83768913342504</v>
      </c>
      <c r="CF9" s="4">
        <v>133.70013755158186</v>
      </c>
      <c r="CG9" s="76">
        <v>139.75240715268225</v>
      </c>
      <c r="CH9" s="75">
        <v>147.09066305818675</v>
      </c>
      <c r="CI9" s="4">
        <v>144.5983379501385</v>
      </c>
      <c r="CJ9" s="4">
        <v>137.08791208791209</v>
      </c>
      <c r="CK9" s="4">
        <v>131.68044077134985</v>
      </c>
      <c r="CL9" s="4">
        <v>129.74079126875853</v>
      </c>
      <c r="CM9" s="4">
        <v>141.25874125874125</v>
      </c>
      <c r="CN9" s="4">
        <v>153.52697095435684</v>
      </c>
      <c r="CO9" s="4">
        <v>141.40730717185386</v>
      </c>
      <c r="CP9" s="4">
        <v>136.04336043360433</v>
      </c>
      <c r="CQ9" s="4">
        <v>135.68521031207598</v>
      </c>
      <c r="CR9" s="4">
        <v>151.0204081632653</v>
      </c>
      <c r="CS9" s="76">
        <v>148.98236092265944</v>
      </c>
      <c r="CT9" s="75">
        <v>140.32476319350474</v>
      </c>
      <c r="CU9" s="4">
        <v>147.64542936288089</v>
      </c>
      <c r="CV9" s="4">
        <v>141.08322324966974</v>
      </c>
      <c r="CW9" s="4">
        <v>146.21</v>
      </c>
      <c r="CX9" s="4">
        <v>140.65620542082738</v>
      </c>
      <c r="CY9" s="4">
        <v>160.33950617283949</v>
      </c>
      <c r="CZ9" s="4">
        <v>161.6</v>
      </c>
      <c r="DA9" s="4">
        <v>148.33333333333331</v>
      </c>
      <c r="DB9" s="4">
        <v>143.75857338820302</v>
      </c>
      <c r="DC9" s="4">
        <v>141.67794316644114</v>
      </c>
      <c r="DD9" s="4">
        <v>149.26</v>
      </c>
      <c r="DE9" s="76">
        <v>148.84979702300404</v>
      </c>
      <c r="DF9" s="4">
        <v>136.26522327469553</v>
      </c>
      <c r="DG9" s="4">
        <v>151.28552097428957</v>
      </c>
      <c r="DH9" s="4">
        <v>149.86486486486484</v>
      </c>
      <c r="DI9" s="4">
        <v>153.72124492557509</v>
      </c>
      <c r="DJ9" s="4">
        <v>144.51962110960758</v>
      </c>
      <c r="DK9" s="4">
        <v>162.53369272237197</v>
      </c>
      <c r="DL9" s="4">
        <v>161.14130434782609</v>
      </c>
      <c r="DM9" s="4">
        <v>150.20408163265304</v>
      </c>
      <c r="DN9" s="4">
        <v>136.9770580296896</v>
      </c>
      <c r="DO9" s="4">
        <v>154.29740791268756</v>
      </c>
      <c r="DP9" s="4">
        <v>156.12382234185733</v>
      </c>
      <c r="DQ9" s="4">
        <v>140.56603773584905</v>
      </c>
      <c r="DR9" s="4">
        <v>142.50325945241198</v>
      </c>
      <c r="DS9" s="4">
        <v>141.24513618677042</v>
      </c>
      <c r="DT9" s="4">
        <v>145.5252918287938</v>
      </c>
      <c r="DU9" s="4">
        <v>146.30350194552528</v>
      </c>
      <c r="DV9" s="4">
        <v>149.3523316062176</v>
      </c>
      <c r="DW9" s="4">
        <v>169.43005181347149</v>
      </c>
      <c r="DX9" s="4">
        <v>165.625</v>
      </c>
      <c r="DY9" s="4">
        <v>161.328125</v>
      </c>
      <c r="DZ9" s="4">
        <v>159.42782834850456</v>
      </c>
      <c r="EA9" s="4">
        <v>160.51948051948051</v>
      </c>
      <c r="EB9" s="4">
        <v>165.06493506493507</v>
      </c>
      <c r="EC9" s="4">
        <v>165.84415584415586</v>
      </c>
      <c r="ED9" s="4">
        <v>154.07503234152651</v>
      </c>
      <c r="EE9" s="4">
        <v>151.36186770428014</v>
      </c>
      <c r="EF9" s="4">
        <v>151.55440414507774</v>
      </c>
      <c r="EG9" s="4">
        <v>147.92746113989637</v>
      </c>
      <c r="EH9" s="4">
        <v>133.41968911917098</v>
      </c>
      <c r="EI9" s="4">
        <v>161.39896373056996</v>
      </c>
      <c r="EJ9" s="4">
        <v>160.80206985769729</v>
      </c>
      <c r="EK9" s="4">
        <v>137.51617076326002</v>
      </c>
      <c r="EL9" s="4">
        <v>141.88481675392671</v>
      </c>
      <c r="EM9" s="4">
        <v>145.0904392764858</v>
      </c>
      <c r="EN9" s="4">
        <v>170.69408740359899</v>
      </c>
      <c r="EO9" s="4">
        <v>144.67265725288831</v>
      </c>
      <c r="EP9" s="4">
        <v>143.12977099236642</v>
      </c>
      <c r="EQ9" s="4">
        <v>155.10204081632654</v>
      </c>
      <c r="ER9" s="4">
        <v>152.99363057324842</v>
      </c>
      <c r="ES9" s="4">
        <v>149.29757343550446</v>
      </c>
      <c r="ET9" s="4">
        <v>152.29591836734693</v>
      </c>
      <c r="EU9" s="4">
        <v>156.97969543147207</v>
      </c>
      <c r="EV9" s="4">
        <v>155.75447570332483</v>
      </c>
      <c r="EW9" s="4">
        <v>137.43589743589743</v>
      </c>
      <c r="EX9" s="4">
        <v>144.03080872913992</v>
      </c>
      <c r="EY9" s="4">
        <v>146.9309462915601</v>
      </c>
      <c r="EZ9" s="4">
        <v>153.8560411311054</v>
      </c>
      <c r="FA9" s="4">
        <v>140.20486555697823</v>
      </c>
      <c r="FB9" s="4">
        <v>142.85714285714286</v>
      </c>
      <c r="FC9" s="4">
        <v>152.71122320302646</v>
      </c>
      <c r="FD9" s="4">
        <v>135.30895334174022</v>
      </c>
      <c r="FE9" s="4">
        <v>130.13871374527113</v>
      </c>
      <c r="FF9" s="4">
        <v>141.23581336696091</v>
      </c>
      <c r="FG9" s="4">
        <v>149.87405541561714</v>
      </c>
      <c r="FH9" s="4">
        <v>137.13561470215461</v>
      </c>
      <c r="FI9" s="4">
        <v>122.43346007604563</v>
      </c>
      <c r="FJ9" s="4">
        <v>134.5088161209068</v>
      </c>
      <c r="FK9" s="4">
        <v>146.66666666666666</v>
      </c>
      <c r="FL9" s="4">
        <v>132.71028037383178</v>
      </c>
      <c r="FM9" s="4">
        <v>127.15894868585733</v>
      </c>
      <c r="FN9" s="4">
        <v>144.41558441558442</v>
      </c>
      <c r="FO9" s="4">
        <v>164.89637305699483</v>
      </c>
      <c r="FP9" s="4">
        <v>140.41450777202073</v>
      </c>
      <c r="FQ9" s="4">
        <v>143.7094682230869</v>
      </c>
      <c r="FR9" s="4">
        <v>146.13368283093052</v>
      </c>
      <c r="FS9" s="4">
        <v>165.0375939849624</v>
      </c>
      <c r="FT9" s="4">
        <v>153.11720698254362</v>
      </c>
      <c r="FU9" s="4">
        <v>123.0865746549561</v>
      </c>
      <c r="FV9" s="4">
        <v>156.46173149309914</v>
      </c>
      <c r="FW9" s="4">
        <v>146.54956085319949</v>
      </c>
      <c r="FX9" s="4">
        <v>138.64491844416563</v>
      </c>
      <c r="FY9" s="4">
        <v>134.79349186483103</v>
      </c>
      <c r="FZ9" s="4">
        <v>148.93617021276594</v>
      </c>
      <c r="GA9" s="4">
        <v>162.82853566958698</v>
      </c>
      <c r="GB9" s="4">
        <v>137.125</v>
      </c>
      <c r="GC9" s="4">
        <v>149.31163954943679</v>
      </c>
      <c r="GD9" s="4">
        <v>152.0050125313283</v>
      </c>
      <c r="GE9" s="4">
        <v>169.375</v>
      </c>
      <c r="GF9" s="4">
        <v>157.48427672955975</v>
      </c>
      <c r="GG9" s="4">
        <v>142.26415094339623</v>
      </c>
      <c r="GH9" s="4">
        <v>155.6532663316583</v>
      </c>
      <c r="GI9" s="4">
        <v>144.79297365119197</v>
      </c>
      <c r="GJ9" s="4">
        <v>145.04391468005019</v>
      </c>
      <c r="GK9" s="155">
        <v>135.38268506900877</v>
      </c>
      <c r="GL9" s="155">
        <v>149.12280701754386</v>
      </c>
      <c r="GM9" s="155">
        <v>162.40601503759399</v>
      </c>
      <c r="GN9" s="155">
        <v>137.76662484316199</v>
      </c>
      <c r="GO9" s="77" t="s">
        <v>109</v>
      </c>
    </row>
    <row r="10" spans="1:197" ht="18" customHeight="1" thickBot="1">
      <c r="A10" s="83"/>
      <c r="B10" s="78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80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8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80"/>
      <c r="AX10" s="78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80"/>
      <c r="BJ10" s="78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80"/>
      <c r="BV10" s="78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80"/>
      <c r="CH10" s="78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80"/>
      <c r="CT10" s="78"/>
      <c r="CU10" s="79"/>
      <c r="CV10" s="79"/>
      <c r="CW10" s="79"/>
      <c r="CX10" s="79"/>
      <c r="CY10" s="79"/>
      <c r="CZ10" s="79"/>
      <c r="DA10" s="79"/>
      <c r="DB10" s="79"/>
      <c r="DC10" s="79"/>
      <c r="DD10" s="79"/>
      <c r="DE10" s="80"/>
      <c r="DF10" s="79"/>
      <c r="DG10" s="79"/>
      <c r="DH10" s="79"/>
      <c r="DI10" s="79"/>
      <c r="DJ10" s="79"/>
      <c r="DK10" s="79"/>
      <c r="DL10" s="79"/>
      <c r="DM10" s="79"/>
      <c r="DN10" s="79"/>
      <c r="DO10" s="79"/>
      <c r="DP10" s="79"/>
      <c r="DQ10" s="79"/>
      <c r="DR10" s="79"/>
      <c r="DS10" s="79"/>
      <c r="DT10" s="79"/>
      <c r="DU10" s="79"/>
      <c r="DV10" s="79"/>
      <c r="DW10" s="79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79"/>
      <c r="EL10" s="79"/>
      <c r="EM10" s="79"/>
      <c r="EN10" s="79"/>
      <c r="EO10" s="79"/>
      <c r="EP10" s="79"/>
      <c r="EQ10" s="79"/>
      <c r="ER10" s="79"/>
      <c r="ES10" s="79"/>
      <c r="ET10" s="79"/>
      <c r="EU10" s="79"/>
      <c r="EV10" s="79"/>
      <c r="EW10" s="79"/>
      <c r="EX10" s="79"/>
      <c r="EY10" s="79"/>
      <c r="EZ10" s="79"/>
      <c r="FA10" s="79"/>
      <c r="FB10" s="79"/>
      <c r="FC10" s="79"/>
      <c r="FD10" s="79"/>
      <c r="FE10" s="79"/>
      <c r="FF10" s="79"/>
      <c r="FG10" s="79"/>
      <c r="FH10" s="79"/>
      <c r="FI10" s="79"/>
      <c r="FJ10" s="79"/>
      <c r="FK10" s="79"/>
      <c r="FL10" s="79"/>
      <c r="FM10" s="79"/>
      <c r="FN10" s="79"/>
      <c r="FO10" s="79"/>
      <c r="FP10" s="79"/>
      <c r="FQ10" s="79"/>
      <c r="FR10" s="79"/>
      <c r="FS10" s="79"/>
      <c r="FT10" s="79"/>
      <c r="FU10" s="79"/>
      <c r="FV10" s="79"/>
      <c r="FW10" s="79"/>
      <c r="FX10" s="79"/>
      <c r="FY10" s="79"/>
      <c r="FZ10" s="79"/>
      <c r="GA10" s="79"/>
      <c r="GB10" s="79"/>
      <c r="GC10" s="79"/>
      <c r="GD10" s="79"/>
      <c r="GE10" s="79"/>
      <c r="GF10" s="79"/>
      <c r="GG10" s="79"/>
      <c r="GH10" s="79"/>
      <c r="GI10" s="79"/>
      <c r="GJ10" s="79"/>
      <c r="GK10" s="156"/>
      <c r="GL10" s="156"/>
      <c r="GM10" s="156"/>
      <c r="GN10" s="156"/>
      <c r="GO10" s="88"/>
    </row>
    <row r="11" spans="1:197" ht="18" customHeight="1">
      <c r="A11" s="212" t="s">
        <v>110</v>
      </c>
      <c r="B11" s="213"/>
      <c r="C11" s="214"/>
      <c r="D11" s="214"/>
      <c r="E11" s="214"/>
      <c r="F11" s="214"/>
      <c r="G11" s="214"/>
      <c r="H11" s="214"/>
      <c r="I11" s="214"/>
      <c r="J11" s="214"/>
      <c r="K11" s="214"/>
      <c r="L11" s="214"/>
      <c r="M11" s="215"/>
      <c r="N11" s="214"/>
      <c r="O11" s="214"/>
      <c r="P11" s="214"/>
      <c r="Q11" s="214"/>
      <c r="R11" s="214"/>
      <c r="S11" s="214"/>
      <c r="T11" s="214"/>
      <c r="U11" s="214"/>
      <c r="V11" s="214"/>
      <c r="W11" s="214"/>
      <c r="X11" s="214"/>
      <c r="Y11" s="214"/>
      <c r="Z11" s="213"/>
      <c r="AA11" s="214"/>
      <c r="AB11" s="214"/>
      <c r="AC11" s="214"/>
      <c r="AD11" s="214"/>
      <c r="AE11" s="214"/>
      <c r="AF11" s="214"/>
      <c r="AG11" s="214"/>
      <c r="AH11" s="214"/>
      <c r="AI11" s="214"/>
      <c r="AJ11" s="214"/>
      <c r="AK11" s="215"/>
      <c r="AL11" s="213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5"/>
      <c r="AX11" s="213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  <c r="BI11" s="215"/>
      <c r="BJ11" s="213"/>
      <c r="BK11" s="214"/>
      <c r="BL11" s="214"/>
      <c r="BM11" s="214"/>
      <c r="BN11" s="214"/>
      <c r="BO11" s="214"/>
      <c r="BP11" s="214"/>
      <c r="BQ11" s="214"/>
      <c r="BR11" s="214"/>
      <c r="BS11" s="214"/>
      <c r="BT11" s="214"/>
      <c r="BU11" s="215"/>
      <c r="BV11" s="213"/>
      <c r="BW11" s="214"/>
      <c r="BX11" s="214"/>
      <c r="BY11" s="214"/>
      <c r="BZ11" s="214"/>
      <c r="CA11" s="214"/>
      <c r="CB11" s="214"/>
      <c r="CC11" s="214"/>
      <c r="CD11" s="214"/>
      <c r="CE11" s="214"/>
      <c r="CF11" s="214"/>
      <c r="CG11" s="215"/>
      <c r="CH11" s="213"/>
      <c r="CI11" s="214"/>
      <c r="CJ11" s="214"/>
      <c r="CK11" s="214"/>
      <c r="CL11" s="214"/>
      <c r="CM11" s="214"/>
      <c r="CN11" s="214"/>
      <c r="CO11" s="214"/>
      <c r="CP11" s="214"/>
      <c r="CQ11" s="214"/>
      <c r="CR11" s="214"/>
      <c r="CS11" s="215"/>
      <c r="CT11" s="213"/>
      <c r="CU11" s="214"/>
      <c r="CV11" s="214"/>
      <c r="CW11" s="214"/>
      <c r="CX11" s="214"/>
      <c r="CY11" s="214"/>
      <c r="CZ11" s="214"/>
      <c r="DA11" s="214"/>
      <c r="DB11" s="214"/>
      <c r="DC11" s="214"/>
      <c r="DD11" s="214"/>
      <c r="DE11" s="214"/>
      <c r="DF11" s="214"/>
      <c r="DG11" s="214"/>
      <c r="DH11" s="214"/>
      <c r="DI11" s="214"/>
      <c r="DJ11" s="214"/>
      <c r="DK11" s="214"/>
      <c r="DL11" s="214"/>
      <c r="DM11" s="214"/>
      <c r="DN11" s="214"/>
      <c r="DO11" s="214"/>
      <c r="DP11" s="214"/>
      <c r="DQ11" s="214"/>
      <c r="DR11" s="214"/>
      <c r="DS11" s="214"/>
      <c r="DT11" s="214"/>
      <c r="DU11" s="214"/>
      <c r="DV11" s="214"/>
      <c r="DW11" s="214"/>
      <c r="DX11" s="214"/>
      <c r="DY11" s="214"/>
      <c r="DZ11" s="214"/>
      <c r="EA11" s="214"/>
      <c r="EB11" s="214"/>
      <c r="EC11" s="214"/>
      <c r="ED11" s="214"/>
      <c r="EE11" s="214"/>
      <c r="EF11" s="214"/>
      <c r="EG11" s="214"/>
      <c r="EH11" s="214"/>
      <c r="EI11" s="214"/>
      <c r="EJ11" s="214"/>
      <c r="EK11" s="214"/>
      <c r="EL11" s="214"/>
      <c r="EM11" s="214"/>
      <c r="EN11" s="214"/>
      <c r="EO11" s="214"/>
      <c r="EP11" s="214"/>
      <c r="EQ11" s="214"/>
      <c r="ER11" s="214"/>
      <c r="ES11" s="214"/>
      <c r="ET11" s="214"/>
      <c r="EU11" s="214"/>
      <c r="EV11" s="214"/>
      <c r="EW11" s="214"/>
      <c r="EX11" s="214"/>
      <c r="EY11" s="214"/>
      <c r="EZ11" s="214"/>
      <c r="FA11" s="214"/>
      <c r="FB11" s="214"/>
      <c r="FC11" s="214"/>
      <c r="FD11" s="214"/>
      <c r="FE11" s="214"/>
      <c r="FF11" s="214"/>
      <c r="FG11" s="214"/>
      <c r="FH11" s="214"/>
      <c r="FI11" s="214"/>
      <c r="FJ11" s="214"/>
      <c r="FK11" s="214"/>
      <c r="FL11" s="214"/>
      <c r="FM11" s="214"/>
      <c r="FN11" s="214"/>
      <c r="FO11" s="214"/>
      <c r="FP11" s="214"/>
      <c r="FQ11" s="214"/>
      <c r="FR11" s="214"/>
      <c r="FS11" s="214"/>
      <c r="FT11" s="214"/>
      <c r="FU11" s="214"/>
      <c r="FV11" s="214"/>
      <c r="FW11" s="214"/>
      <c r="FX11" s="214"/>
      <c r="FY11" s="214"/>
      <c r="FZ11" s="214"/>
      <c r="GA11" s="214"/>
      <c r="GB11" s="214"/>
      <c r="GC11" s="214"/>
      <c r="GD11" s="214"/>
      <c r="GE11" s="214"/>
      <c r="GF11" s="214"/>
      <c r="GG11" s="214"/>
      <c r="GH11" s="214"/>
      <c r="GI11" s="214"/>
      <c r="GJ11" s="214"/>
      <c r="GK11" s="217"/>
      <c r="GL11" s="217"/>
      <c r="GM11" s="217"/>
      <c r="GN11" s="217"/>
      <c r="GO11" s="216" t="s">
        <v>111</v>
      </c>
    </row>
    <row r="12" spans="1:197" ht="18" customHeight="1">
      <c r="A12" s="82" t="s">
        <v>106</v>
      </c>
      <c r="B12" s="75">
        <v>132.36396667516908</v>
      </c>
      <c r="C12" s="4">
        <v>127.21258395640602</v>
      </c>
      <c r="D12" s="4">
        <v>131.54863329186696</v>
      </c>
      <c r="E12" s="4">
        <v>132.41624566240264</v>
      </c>
      <c r="F12" s="4">
        <v>137.29847771936312</v>
      </c>
      <c r="G12" s="4">
        <v>146.52660628978893</v>
      </c>
      <c r="H12" s="4">
        <v>137.04772640001977</v>
      </c>
      <c r="I12" s="4">
        <v>122.18865414890485</v>
      </c>
      <c r="J12" s="4">
        <v>127.20274562612695</v>
      </c>
      <c r="K12" s="4">
        <v>124.65903166954806</v>
      </c>
      <c r="L12" s="4">
        <v>129.36266708191988</v>
      </c>
      <c r="M12" s="76">
        <v>132.84536973202643</v>
      </c>
      <c r="N12" s="4">
        <v>137.69743104558299</v>
      </c>
      <c r="O12" s="4">
        <v>128.83638509127897</v>
      </c>
      <c r="P12" s="4">
        <v>139.87209453135785</v>
      </c>
      <c r="Q12" s="4">
        <v>134.62164897131899</v>
      </c>
      <c r="R12" s="4">
        <v>137.80000000000001</v>
      </c>
      <c r="S12" s="4">
        <v>136.512971377881</v>
      </c>
      <c r="T12" s="4">
        <v>134.28673973708095</v>
      </c>
      <c r="U12" s="4">
        <v>123.36641455522113</v>
      </c>
      <c r="V12" s="4">
        <v>128.34060504797861</v>
      </c>
      <c r="W12" s="4">
        <v>139.62465158519501</v>
      </c>
      <c r="X12" s="4">
        <v>133.44285708126833</v>
      </c>
      <c r="Y12" s="4">
        <v>135.75736734201803</v>
      </c>
      <c r="Z12" s="75">
        <v>140.38570738207599</v>
      </c>
      <c r="AA12" s="4">
        <v>152.05521060227014</v>
      </c>
      <c r="AB12" s="4">
        <v>153.210923659683</v>
      </c>
      <c r="AC12" s="4">
        <v>145.30823215461697</v>
      </c>
      <c r="AD12" s="4">
        <v>146.05662613677961</v>
      </c>
      <c r="AE12" s="4">
        <v>144.55454940499499</v>
      </c>
      <c r="AF12" s="4">
        <v>142.88330130021615</v>
      </c>
      <c r="AG12" s="4">
        <v>143.2582668179744</v>
      </c>
      <c r="AH12" s="4">
        <v>133.35346679859487</v>
      </c>
      <c r="AI12" s="4">
        <v>138.80463564334855</v>
      </c>
      <c r="AJ12" s="4">
        <v>139.02268262111741</v>
      </c>
      <c r="AK12" s="76">
        <v>137.29262564395373</v>
      </c>
      <c r="AL12" s="75">
        <v>158.01926794281039</v>
      </c>
      <c r="AM12" s="4">
        <v>155.84345533489247</v>
      </c>
      <c r="AN12" s="4">
        <v>144.61280828325647</v>
      </c>
      <c r="AO12" s="4">
        <v>164.61838390219523</v>
      </c>
      <c r="AP12" s="4">
        <v>152.71035557108715</v>
      </c>
      <c r="AQ12" s="4">
        <v>167.04485602560919</v>
      </c>
      <c r="AR12" s="4">
        <v>155.38537105790266</v>
      </c>
      <c r="AS12" s="4">
        <v>162.30723261628583</v>
      </c>
      <c r="AT12" s="4">
        <v>160.89682106048002</v>
      </c>
      <c r="AU12" s="4">
        <v>157.04289144943772</v>
      </c>
      <c r="AV12" s="4">
        <v>164.09008618067207</v>
      </c>
      <c r="AW12" s="76">
        <v>168.38401569421239</v>
      </c>
      <c r="AX12" s="75">
        <v>168.94682435418548</v>
      </c>
      <c r="AY12" s="4">
        <v>147.81589544771279</v>
      </c>
      <c r="AZ12" s="4">
        <v>145.4507875912393</v>
      </c>
      <c r="BA12" s="4">
        <v>151.58694035431438</v>
      </c>
      <c r="BB12" s="4">
        <v>150.15495922380913</v>
      </c>
      <c r="BC12" s="4">
        <v>138.34625419687646</v>
      </c>
      <c r="BD12" s="4">
        <v>130.43447541079877</v>
      </c>
      <c r="BE12" s="4">
        <v>151.98341065309552</v>
      </c>
      <c r="BF12" s="4">
        <v>156.49719556491041</v>
      </c>
      <c r="BG12" s="4">
        <v>158.07097909711865</v>
      </c>
      <c r="BH12" s="4">
        <v>163.84989049042085</v>
      </c>
      <c r="BI12" s="76">
        <v>141.71894685020266</v>
      </c>
      <c r="BJ12" s="75">
        <v>137.8579991293204</v>
      </c>
      <c r="BK12" s="4">
        <v>140.93266492034689</v>
      </c>
      <c r="BL12" s="4">
        <v>157.55809435650522</v>
      </c>
      <c r="BM12" s="4">
        <v>146.38120678558096</v>
      </c>
      <c r="BN12" s="4">
        <v>145.89826126287974</v>
      </c>
      <c r="BO12" s="4">
        <v>132.35998433683483</v>
      </c>
      <c r="BP12" s="4">
        <v>132.14064177049991</v>
      </c>
      <c r="BQ12" s="4">
        <v>151.37504064999837</v>
      </c>
      <c r="BR12" s="4">
        <v>150.23397585845302</v>
      </c>
      <c r="BS12" s="4">
        <v>147.25209260073075</v>
      </c>
      <c r="BT12" s="4">
        <v>144.82203002555516</v>
      </c>
      <c r="BU12" s="76">
        <v>131.1902247527494</v>
      </c>
      <c r="BV12" s="75">
        <v>123.69087371507487</v>
      </c>
      <c r="BW12" s="4">
        <v>128.43383450123184</v>
      </c>
      <c r="BX12" s="4">
        <v>139.71039929306488</v>
      </c>
      <c r="BY12" s="4">
        <v>148.04637033613807</v>
      </c>
      <c r="BZ12" s="4">
        <v>139.69117710693862</v>
      </c>
      <c r="CA12" s="4">
        <v>128.76444537167427</v>
      </c>
      <c r="CB12" s="4">
        <v>120.71711672390178</v>
      </c>
      <c r="CC12" s="4">
        <v>122.4555130691122</v>
      </c>
      <c r="CD12" s="4">
        <v>134.26080629049721</v>
      </c>
      <c r="CE12" s="4">
        <v>133.62380785213753</v>
      </c>
      <c r="CF12" s="4">
        <v>129.57515269661656</v>
      </c>
      <c r="CG12" s="76">
        <v>129.45357496354728</v>
      </c>
      <c r="CH12" s="75">
        <v>134.05937090592718</v>
      </c>
      <c r="CI12" s="4">
        <v>140.36468382194144</v>
      </c>
      <c r="CJ12" s="4">
        <v>149.74253278538043</v>
      </c>
      <c r="CK12" s="4">
        <v>146.65788609301742</v>
      </c>
      <c r="CL12" s="4">
        <v>138.28114453033979</v>
      </c>
      <c r="CM12" s="4">
        <v>133.25686769676622</v>
      </c>
      <c r="CN12" s="4">
        <v>135.46757734856061</v>
      </c>
      <c r="CO12" s="4">
        <v>145.03710397131769</v>
      </c>
      <c r="CP12" s="4">
        <v>148.02429694691224</v>
      </c>
      <c r="CQ12" s="4">
        <v>154.92842770977677</v>
      </c>
      <c r="CR12" s="4">
        <v>152.80842543745496</v>
      </c>
      <c r="CS12" s="76">
        <v>158.16009020347158</v>
      </c>
      <c r="CT12" s="75">
        <v>155.14660650713918</v>
      </c>
      <c r="CU12" s="4">
        <v>163.9626771082514</v>
      </c>
      <c r="CV12" s="4">
        <v>169.00557997455954</v>
      </c>
      <c r="CW12" s="4">
        <v>153.69999999999999</v>
      </c>
      <c r="CX12" s="4">
        <v>152.01917058711913</v>
      </c>
      <c r="CY12" s="4">
        <v>135.84624281160049</v>
      </c>
      <c r="CZ12" s="4">
        <v>140.19999999999999</v>
      </c>
      <c r="DA12" s="4">
        <v>144.33964658631348</v>
      </c>
      <c r="DB12" s="4">
        <v>159.31885346687233</v>
      </c>
      <c r="DC12" s="4">
        <v>163.93265807937033</v>
      </c>
      <c r="DD12" s="4">
        <v>160.09</v>
      </c>
      <c r="DE12" s="76">
        <v>156.91633908575668</v>
      </c>
      <c r="DF12" s="4">
        <v>154.33097328909997</v>
      </c>
      <c r="DG12" s="4">
        <v>153.93308377579999</v>
      </c>
      <c r="DH12" s="4">
        <v>174.64189304254054</v>
      </c>
      <c r="DI12" s="4">
        <v>160.48605505122472</v>
      </c>
      <c r="DJ12" s="4">
        <v>138.34844128568579</v>
      </c>
      <c r="DK12" s="4">
        <v>131.3812712715054</v>
      </c>
      <c r="DL12" s="4">
        <v>137.05687816835953</v>
      </c>
      <c r="DM12" s="4">
        <v>140.01934023722217</v>
      </c>
      <c r="DN12" s="4">
        <v>153.07442707924625</v>
      </c>
      <c r="DO12" s="4">
        <v>149.16999680011716</v>
      </c>
      <c r="DP12" s="4">
        <v>154.59050200255007</v>
      </c>
      <c r="DQ12" s="4">
        <v>160.16975740558755</v>
      </c>
      <c r="DR12" s="4">
        <v>165.54717427405586</v>
      </c>
      <c r="DS12" s="4">
        <v>173.02147421786785</v>
      </c>
      <c r="DT12" s="4">
        <v>160.73358212850377</v>
      </c>
      <c r="DU12" s="4">
        <v>162.61924926641575</v>
      </c>
      <c r="DV12" s="4">
        <v>138.62343834978296</v>
      </c>
      <c r="DW12" s="4">
        <v>131.53025552658303</v>
      </c>
      <c r="DX12" s="4">
        <v>133.74516757497088</v>
      </c>
      <c r="DY12" s="4">
        <v>132.47730471618411</v>
      </c>
      <c r="DZ12" s="4">
        <v>142.45978579336767</v>
      </c>
      <c r="EA12" s="4">
        <v>139.78317332402952</v>
      </c>
      <c r="EB12" s="4">
        <v>150.41121413382052</v>
      </c>
      <c r="EC12" s="4">
        <v>149.73617510315137</v>
      </c>
      <c r="ED12" s="4">
        <v>156.90489455207259</v>
      </c>
      <c r="EE12" s="4">
        <v>156.41926634670708</v>
      </c>
      <c r="EF12" s="4">
        <v>141.36652647113473</v>
      </c>
      <c r="EG12" s="4">
        <v>142.44867735509126</v>
      </c>
      <c r="EH12" s="4">
        <v>124.41572425792351</v>
      </c>
      <c r="EI12" s="4">
        <v>112.70754947254477</v>
      </c>
      <c r="EJ12" s="4">
        <v>123.03573165322564</v>
      </c>
      <c r="EK12" s="4">
        <v>124.75979754426531</v>
      </c>
      <c r="EL12" s="4">
        <v>128.42010659428678</v>
      </c>
      <c r="EM12" s="4">
        <v>125.5292946914267</v>
      </c>
      <c r="EN12" s="4">
        <v>129.73259820878516</v>
      </c>
      <c r="EO12" s="4">
        <v>129.20836509893903</v>
      </c>
      <c r="EP12" s="4">
        <v>139.05256661302008</v>
      </c>
      <c r="EQ12" s="4">
        <v>141.28439646674929</v>
      </c>
      <c r="ER12" s="4">
        <v>135.55373461678798</v>
      </c>
      <c r="ES12" s="4">
        <v>141.72001226792142</v>
      </c>
      <c r="ET12" s="4">
        <v>127.5283093755807</v>
      </c>
      <c r="EU12" s="4">
        <v>137.50116580534711</v>
      </c>
      <c r="EV12" s="4">
        <v>135.32637180225296</v>
      </c>
      <c r="EW12" s="4">
        <v>135.44760630252975</v>
      </c>
      <c r="EX12" s="4">
        <v>145.95882100680103</v>
      </c>
      <c r="EY12" s="4">
        <v>138.03188127140527</v>
      </c>
      <c r="EZ12" s="4">
        <v>134.55690144099259</v>
      </c>
      <c r="FA12" s="4">
        <v>139.10313235244243</v>
      </c>
      <c r="FB12" s="4">
        <v>145.07690887918071</v>
      </c>
      <c r="FC12" s="4">
        <v>130.27095379972488</v>
      </c>
      <c r="FD12" s="4">
        <v>124.50595839688873</v>
      </c>
      <c r="FE12" s="4">
        <v>118.54172579594776</v>
      </c>
      <c r="FF12" s="4">
        <v>117.70996468509098</v>
      </c>
      <c r="FG12" s="4">
        <v>115.94535921104931</v>
      </c>
      <c r="FH12" s="4">
        <v>118.65598941889361</v>
      </c>
      <c r="FI12" s="4">
        <v>119.90250773740279</v>
      </c>
      <c r="FJ12" s="4">
        <v>131.17890830719219</v>
      </c>
      <c r="FK12" s="4">
        <v>133.09975123890007</v>
      </c>
      <c r="FL12" s="4">
        <v>129.27509605350406</v>
      </c>
      <c r="FM12" s="4">
        <v>137.15880359494429</v>
      </c>
      <c r="FN12" s="4">
        <v>165.88513849073743</v>
      </c>
      <c r="FO12" s="4">
        <v>146.1460126681697</v>
      </c>
      <c r="FP12" s="4">
        <v>140.07896059876316</v>
      </c>
      <c r="FQ12" s="4">
        <v>142.45412163768037</v>
      </c>
      <c r="FR12" s="4">
        <v>136.42429649809611</v>
      </c>
      <c r="FS12" s="4">
        <v>134.53977313063726</v>
      </c>
      <c r="FT12" s="4">
        <v>141.27229802514273</v>
      </c>
      <c r="FU12" s="4">
        <v>134.26383721804063</v>
      </c>
      <c r="FV12" s="4">
        <v>152.62055521098526</v>
      </c>
      <c r="FW12" s="4">
        <v>157.79177393128163</v>
      </c>
      <c r="FX12" s="4">
        <v>160.23702565223641</v>
      </c>
      <c r="FY12" s="4">
        <v>179.01233023082258</v>
      </c>
      <c r="FZ12" s="4">
        <v>159.61636922328603</v>
      </c>
      <c r="GA12" s="4">
        <v>148.27294446625169</v>
      </c>
      <c r="GB12" s="4">
        <v>146.43505857431552</v>
      </c>
      <c r="GC12" s="4">
        <v>141.94261508260456</v>
      </c>
      <c r="GD12" s="4">
        <v>139.64017943906174</v>
      </c>
      <c r="GE12" s="4">
        <v>134.66757142014615</v>
      </c>
      <c r="GF12" s="4">
        <v>134.82980675754544</v>
      </c>
      <c r="GG12" s="4">
        <v>134.55683427062877</v>
      </c>
      <c r="GH12" s="4">
        <v>157.19080694685297</v>
      </c>
      <c r="GI12" s="4">
        <v>163.23551135708786</v>
      </c>
      <c r="GJ12" s="4">
        <v>168.59961856661818</v>
      </c>
      <c r="GK12" s="155">
        <v>175.69028337667282</v>
      </c>
      <c r="GL12" s="155">
        <v>153.9459106799078</v>
      </c>
      <c r="GM12" s="155">
        <v>157.40200373399273</v>
      </c>
      <c r="GN12" s="155">
        <v>175.56463942777319</v>
      </c>
      <c r="GO12" s="77" t="s">
        <v>107</v>
      </c>
    </row>
    <row r="13" spans="1:197" ht="18" customHeight="1">
      <c r="A13" s="82" t="s">
        <v>108</v>
      </c>
      <c r="B13" s="75">
        <v>121.66276452677648</v>
      </c>
      <c r="C13" s="4">
        <v>121.36969138181186</v>
      </c>
      <c r="D13" s="4">
        <v>124.00495915005209</v>
      </c>
      <c r="E13" s="4">
        <v>124.53376527928432</v>
      </c>
      <c r="F13" s="4">
        <v>127.90925477968867</v>
      </c>
      <c r="G13" s="4">
        <v>123.82308324352888</v>
      </c>
      <c r="H13" s="4">
        <v>122.81351826258987</v>
      </c>
      <c r="I13" s="4">
        <v>119.63857366409667</v>
      </c>
      <c r="J13" s="4">
        <v>123.11178924010424</v>
      </c>
      <c r="K13" s="4">
        <v>119.13364076229642</v>
      </c>
      <c r="L13" s="4">
        <v>121.7174119105719</v>
      </c>
      <c r="M13" s="76">
        <v>125.21488876807838</v>
      </c>
      <c r="N13" s="4">
        <v>123.61492392304041</v>
      </c>
      <c r="O13" s="4">
        <v>118.16359036215553</v>
      </c>
      <c r="P13" s="4">
        <v>125.36579970109753</v>
      </c>
      <c r="Q13" s="4">
        <v>119.10684972132024</v>
      </c>
      <c r="R13" s="4">
        <v>117.8</v>
      </c>
      <c r="S13" s="4">
        <v>124.07617133787997</v>
      </c>
      <c r="T13" s="4">
        <v>118.15221508702325</v>
      </c>
      <c r="U13" s="4">
        <v>113.96907663573988</v>
      </c>
      <c r="V13" s="4">
        <v>114.52620443636229</v>
      </c>
      <c r="W13" s="4">
        <v>123.11327765709667</v>
      </c>
      <c r="X13" s="4">
        <v>126.46454666616135</v>
      </c>
      <c r="Y13" s="4">
        <v>130.24031034571183</v>
      </c>
      <c r="Z13" s="75">
        <v>138.01006747718466</v>
      </c>
      <c r="AA13" s="4">
        <v>144.77348978621535</v>
      </c>
      <c r="AB13" s="4">
        <v>144.73678763747225</v>
      </c>
      <c r="AC13" s="4">
        <v>138.84329286576113</v>
      </c>
      <c r="AD13" s="4">
        <v>133.61761028399039</v>
      </c>
      <c r="AE13" s="4">
        <v>138.05727401309522</v>
      </c>
      <c r="AF13" s="4">
        <v>136.21298557059632</v>
      </c>
      <c r="AG13" s="4">
        <v>136.12945809244565</v>
      </c>
      <c r="AH13" s="4">
        <v>129.0808287491765</v>
      </c>
      <c r="AI13" s="4">
        <v>127.17274373493146</v>
      </c>
      <c r="AJ13" s="4">
        <v>124.79598433863937</v>
      </c>
      <c r="AK13" s="76">
        <v>125.65227286547162</v>
      </c>
      <c r="AL13" s="75">
        <v>152.00355716877806</v>
      </c>
      <c r="AM13" s="4">
        <v>153.62005272781633</v>
      </c>
      <c r="AN13" s="4">
        <v>150.96582022648548</v>
      </c>
      <c r="AO13" s="4">
        <v>142.3188860950315</v>
      </c>
      <c r="AP13" s="4">
        <v>132.73918190206842</v>
      </c>
      <c r="AQ13" s="4">
        <v>146.3257378995504</v>
      </c>
      <c r="AR13" s="4">
        <v>147.30840305996651</v>
      </c>
      <c r="AS13" s="4">
        <v>151.85799727043491</v>
      </c>
      <c r="AT13" s="4">
        <v>150.86106736940476</v>
      </c>
      <c r="AU13" s="4">
        <v>146.77196960236094</v>
      </c>
      <c r="AV13" s="4">
        <v>155.66048460106668</v>
      </c>
      <c r="AW13" s="76">
        <v>154.30419653051055</v>
      </c>
      <c r="AX13" s="75">
        <v>158.94340327874269</v>
      </c>
      <c r="AY13" s="4">
        <v>145.99205392548095</v>
      </c>
      <c r="AZ13" s="4">
        <v>133.76778499327438</v>
      </c>
      <c r="BA13" s="4">
        <v>133.35374518580463</v>
      </c>
      <c r="BB13" s="4">
        <v>134.67676170772091</v>
      </c>
      <c r="BC13" s="4">
        <v>136.89324466411571</v>
      </c>
      <c r="BD13" s="4">
        <v>139.65331861165669</v>
      </c>
      <c r="BE13" s="4">
        <v>135.07728184554628</v>
      </c>
      <c r="BF13" s="4">
        <v>129.55665481102932</v>
      </c>
      <c r="BG13" s="4">
        <v>130.57221043215364</v>
      </c>
      <c r="BH13" s="4">
        <v>131.70642032792301</v>
      </c>
      <c r="BI13" s="76">
        <v>143.26238066230576</v>
      </c>
      <c r="BJ13" s="75">
        <v>134.67585398242991</v>
      </c>
      <c r="BK13" s="4">
        <v>130.20702901410931</v>
      </c>
      <c r="BL13" s="4">
        <v>131.66564029802538</v>
      </c>
      <c r="BM13" s="4">
        <v>135.45291929863382</v>
      </c>
      <c r="BN13" s="4">
        <v>132.20614172965773</v>
      </c>
      <c r="BO13" s="4">
        <v>137.41915526897489</v>
      </c>
      <c r="BP13" s="4">
        <v>137.76723519798793</v>
      </c>
      <c r="BQ13" s="4">
        <v>132.29108446402694</v>
      </c>
      <c r="BR13" s="4">
        <v>126.63846227996541</v>
      </c>
      <c r="BS13" s="4">
        <v>127.28698298189444</v>
      </c>
      <c r="BT13" s="4">
        <v>128.8135613644132</v>
      </c>
      <c r="BU13" s="76">
        <v>137.87857075333719</v>
      </c>
      <c r="BV13" s="75">
        <v>135.15566523575953</v>
      </c>
      <c r="BW13" s="4">
        <v>130.14466340069146</v>
      </c>
      <c r="BX13" s="4">
        <v>115.82516861705193</v>
      </c>
      <c r="BY13" s="4">
        <v>110.97754272693757</v>
      </c>
      <c r="BZ13" s="4">
        <v>132.15687023011134</v>
      </c>
      <c r="CA13" s="4">
        <v>133.30602061927362</v>
      </c>
      <c r="CB13" s="4">
        <v>131.43760670387175</v>
      </c>
      <c r="CC13" s="4">
        <v>132.40196770353398</v>
      </c>
      <c r="CD13" s="4">
        <v>132.26325927547089</v>
      </c>
      <c r="CE13" s="4">
        <v>124.78923813256478</v>
      </c>
      <c r="CF13" s="4">
        <v>126.79954137589831</v>
      </c>
      <c r="CG13" s="76">
        <v>131.68560211812274</v>
      </c>
      <c r="CH13" s="75">
        <v>132.3267916578381</v>
      </c>
      <c r="CI13" s="4">
        <v>131.31825628311276</v>
      </c>
      <c r="CJ13" s="4">
        <v>130.29638451452149</v>
      </c>
      <c r="CK13" s="4">
        <v>130.00081124902027</v>
      </c>
      <c r="CL13" s="4">
        <v>135.82986269284638</v>
      </c>
      <c r="CM13" s="4">
        <v>149.34068466524991</v>
      </c>
      <c r="CN13" s="4">
        <v>158.13701602714841</v>
      </c>
      <c r="CO13" s="4">
        <v>162.65119332411385</v>
      </c>
      <c r="CP13" s="4">
        <v>157.31239342546456</v>
      </c>
      <c r="CQ13" s="4">
        <v>163.13546986090913</v>
      </c>
      <c r="CR13" s="4">
        <v>173.20744246982795</v>
      </c>
      <c r="CS13" s="76">
        <v>167.9244095492738</v>
      </c>
      <c r="CT13" s="75">
        <v>161.51251156719181</v>
      </c>
      <c r="CU13" s="4">
        <v>149.23004723019216</v>
      </c>
      <c r="CV13" s="4">
        <v>150.79511840569594</v>
      </c>
      <c r="CW13" s="4">
        <v>163.08000000000001</v>
      </c>
      <c r="CX13" s="4">
        <v>165.76687284435837</v>
      </c>
      <c r="CY13" s="4">
        <v>170.94859239917159</v>
      </c>
      <c r="CZ13" s="4">
        <v>177.8</v>
      </c>
      <c r="DA13" s="4">
        <v>177.25419940721773</v>
      </c>
      <c r="DB13" s="4">
        <v>173.31390263841922</v>
      </c>
      <c r="DC13" s="4">
        <v>172.37977235697005</v>
      </c>
      <c r="DD13" s="4">
        <v>161.54</v>
      </c>
      <c r="DE13" s="76">
        <v>168.02530706590423</v>
      </c>
      <c r="DF13" s="4">
        <v>157.93359753356486</v>
      </c>
      <c r="DG13" s="4">
        <v>155.32931137051065</v>
      </c>
      <c r="DH13" s="4">
        <v>152.80585886856653</v>
      </c>
      <c r="DI13" s="4">
        <v>157.10351053746436</v>
      </c>
      <c r="DJ13" s="4">
        <v>155.03648446487617</v>
      </c>
      <c r="DK13" s="4">
        <v>163.10094799100642</v>
      </c>
      <c r="DL13" s="4">
        <v>174.70787545090116</v>
      </c>
      <c r="DM13" s="4">
        <v>168.16576714737764</v>
      </c>
      <c r="DN13" s="4">
        <v>164.29621666730088</v>
      </c>
      <c r="DO13" s="4">
        <v>173.86441324550265</v>
      </c>
      <c r="DP13" s="4">
        <v>177.81044705657428</v>
      </c>
      <c r="DQ13" s="4">
        <v>166.00099546898903</v>
      </c>
      <c r="DR13" s="4">
        <v>161.83739667698612</v>
      </c>
      <c r="DS13" s="4">
        <v>153.72929873917425</v>
      </c>
      <c r="DT13" s="4">
        <v>153.01742810218917</v>
      </c>
      <c r="DU13" s="4">
        <v>146.39501348073142</v>
      </c>
      <c r="DV13" s="4">
        <v>142.52780111378843</v>
      </c>
      <c r="DW13" s="4">
        <v>156.08813260344633</v>
      </c>
      <c r="DX13" s="4">
        <v>157.65027878712075</v>
      </c>
      <c r="DY13" s="4">
        <v>166.94734800657423</v>
      </c>
      <c r="DZ13" s="4">
        <v>160.04899630210514</v>
      </c>
      <c r="EA13" s="4">
        <v>163.91653279846034</v>
      </c>
      <c r="EB13" s="4">
        <v>161.66314188571283</v>
      </c>
      <c r="EC13" s="4">
        <v>164.76484331120804</v>
      </c>
      <c r="ED13" s="4">
        <v>153.47175725957467</v>
      </c>
      <c r="EE13" s="4">
        <v>141.70240653397957</v>
      </c>
      <c r="EF13" s="4">
        <v>134.85718954891297</v>
      </c>
      <c r="EG13" s="4">
        <v>134.00167765875364</v>
      </c>
      <c r="EH13" s="4">
        <v>119.92965109127339</v>
      </c>
      <c r="EI13" s="4">
        <v>129.29146964733266</v>
      </c>
      <c r="EJ13" s="4">
        <v>134.16282315495252</v>
      </c>
      <c r="EK13" s="4">
        <v>138.65442895349256</v>
      </c>
      <c r="EL13" s="4">
        <v>128.29765208654376</v>
      </c>
      <c r="EM13" s="4">
        <v>134.2841785111944</v>
      </c>
      <c r="EN13" s="4">
        <v>139.96943073945187</v>
      </c>
      <c r="EO13" s="4">
        <v>132.02810242696833</v>
      </c>
      <c r="EP13" s="4">
        <v>129.76426487326549</v>
      </c>
      <c r="EQ13" s="4">
        <v>132.43370582654768</v>
      </c>
      <c r="ER13" s="4">
        <v>129.78475655028296</v>
      </c>
      <c r="ES13" s="4">
        <v>137.50297073146098</v>
      </c>
      <c r="ET13" s="4">
        <v>132.07012879585508</v>
      </c>
      <c r="EU13" s="4">
        <v>138.54025067511944</v>
      </c>
      <c r="EV13" s="4">
        <v>144.69146404469438</v>
      </c>
      <c r="EW13" s="4">
        <v>138.70684325056101</v>
      </c>
      <c r="EX13" s="4">
        <v>140.74823954164833</v>
      </c>
      <c r="EY13" s="4">
        <v>140.82061075359624</v>
      </c>
      <c r="EZ13" s="4">
        <v>140.24790908737779</v>
      </c>
      <c r="FA13" s="4">
        <v>138.3447773430363</v>
      </c>
      <c r="FB13" s="4">
        <v>133.51196161213829</v>
      </c>
      <c r="FC13" s="4">
        <v>128.10434987348313</v>
      </c>
      <c r="FD13" s="4">
        <v>121.50788608605365</v>
      </c>
      <c r="FE13" s="4">
        <v>121.56740636394528</v>
      </c>
      <c r="FF13" s="4">
        <v>123.04907123077412</v>
      </c>
      <c r="FG13" s="4">
        <v>130.04477356955417</v>
      </c>
      <c r="FH13" s="4">
        <v>134.02148644754507</v>
      </c>
      <c r="FI13" s="4">
        <v>129.70738220354028</v>
      </c>
      <c r="FJ13" s="4">
        <v>132.97761343489151</v>
      </c>
      <c r="FK13" s="4">
        <v>137.78081757780333</v>
      </c>
      <c r="FL13" s="4">
        <v>132.36337797722655</v>
      </c>
      <c r="FM13" s="4">
        <v>125.79591757507406</v>
      </c>
      <c r="FN13" s="4">
        <v>146.74335883316917</v>
      </c>
      <c r="FO13" s="4">
        <v>136.94661533508085</v>
      </c>
      <c r="FP13" s="4">
        <v>134.54641372758235</v>
      </c>
      <c r="FQ13" s="4">
        <v>141.97172165100702</v>
      </c>
      <c r="FR13" s="4">
        <v>144.76790317217592</v>
      </c>
      <c r="FS13" s="4">
        <v>161.04489258094921</v>
      </c>
      <c r="FT13" s="4">
        <v>166.74413481451242</v>
      </c>
      <c r="FU13" s="4">
        <v>155.92796774365294</v>
      </c>
      <c r="FV13" s="4">
        <v>169.36089968492712</v>
      </c>
      <c r="FW13" s="4">
        <v>165.3650229558541</v>
      </c>
      <c r="FX13" s="4">
        <v>151.08279199336482</v>
      </c>
      <c r="FY13" s="4">
        <v>152.27589091394415</v>
      </c>
      <c r="FZ13" s="4">
        <v>155.38835294369429</v>
      </c>
      <c r="GA13" s="4">
        <v>155.47856506708146</v>
      </c>
      <c r="GB13" s="4">
        <v>153.08081908166659</v>
      </c>
      <c r="GC13" s="4">
        <v>144.50200308863862</v>
      </c>
      <c r="GD13" s="4">
        <v>151.25757079137429</v>
      </c>
      <c r="GE13" s="4">
        <v>163.44360703383504</v>
      </c>
      <c r="GF13" s="4">
        <v>169.31477434914194</v>
      </c>
      <c r="GG13" s="4">
        <v>169.23895299757194</v>
      </c>
      <c r="GH13" s="4">
        <v>172.48470347644641</v>
      </c>
      <c r="GI13" s="4">
        <v>161.69791516966964</v>
      </c>
      <c r="GJ13" s="4">
        <v>154.54901454248622</v>
      </c>
      <c r="GK13" s="155">
        <v>156.29173367399514</v>
      </c>
      <c r="GL13" s="155">
        <v>157.09568688597309</v>
      </c>
      <c r="GM13" s="155">
        <v>157.24294747356481</v>
      </c>
      <c r="GN13" s="155">
        <v>163.20213145874902</v>
      </c>
      <c r="GO13" s="77" t="s">
        <v>109</v>
      </c>
    </row>
    <row r="14" spans="1:197" ht="18" customHeight="1" thickBot="1">
      <c r="A14" s="83"/>
      <c r="B14" s="78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80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8"/>
      <c r="AM14" s="79"/>
      <c r="AN14" s="79"/>
      <c r="AO14" s="79"/>
      <c r="AP14" s="79"/>
      <c r="AQ14" s="79"/>
      <c r="AR14" s="79"/>
      <c r="AS14" s="79"/>
      <c r="AT14" s="79"/>
      <c r="AU14" s="79"/>
      <c r="AV14" s="79"/>
      <c r="AW14" s="80"/>
      <c r="AX14" s="78"/>
      <c r="AY14" s="79"/>
      <c r="AZ14" s="79"/>
      <c r="BA14" s="79"/>
      <c r="BB14" s="79"/>
      <c r="BC14" s="79"/>
      <c r="BD14" s="79"/>
      <c r="BE14" s="79"/>
      <c r="BF14" s="79"/>
      <c r="BG14" s="79"/>
      <c r="BH14" s="79"/>
      <c r="BI14" s="80"/>
      <c r="BJ14" s="78"/>
      <c r="BK14" s="79"/>
      <c r="BL14" s="79"/>
      <c r="BM14" s="79"/>
      <c r="BN14" s="79"/>
      <c r="BO14" s="79"/>
      <c r="BP14" s="79"/>
      <c r="BQ14" s="79"/>
      <c r="BR14" s="79"/>
      <c r="BS14" s="79"/>
      <c r="BT14" s="79"/>
      <c r="BU14" s="80"/>
      <c r="BV14" s="78"/>
      <c r="BW14" s="79"/>
      <c r="BX14" s="79"/>
      <c r="BY14" s="79"/>
      <c r="BZ14" s="79"/>
      <c r="CA14" s="79"/>
      <c r="CB14" s="79"/>
      <c r="CC14" s="79"/>
      <c r="CD14" s="79"/>
      <c r="CE14" s="79"/>
      <c r="CF14" s="79"/>
      <c r="CG14" s="80"/>
      <c r="CH14" s="78"/>
      <c r="CI14" s="79"/>
      <c r="CJ14" s="79"/>
      <c r="CK14" s="79"/>
      <c r="CL14" s="79"/>
      <c r="CM14" s="79"/>
      <c r="CN14" s="79"/>
      <c r="CO14" s="79"/>
      <c r="CP14" s="79"/>
      <c r="CQ14" s="79"/>
      <c r="CR14" s="79"/>
      <c r="CS14" s="80"/>
      <c r="CT14" s="78"/>
      <c r="CU14" s="79"/>
      <c r="CV14" s="79"/>
      <c r="CW14" s="79"/>
      <c r="CX14" s="79"/>
      <c r="CY14" s="79"/>
      <c r="CZ14" s="79"/>
      <c r="DA14" s="79"/>
      <c r="DB14" s="79"/>
      <c r="DC14" s="79"/>
      <c r="DD14" s="79"/>
      <c r="DE14" s="80"/>
      <c r="DF14" s="79"/>
      <c r="DG14" s="79"/>
      <c r="DH14" s="79"/>
      <c r="DI14" s="79"/>
      <c r="DJ14" s="79"/>
      <c r="DK14" s="79"/>
      <c r="DL14" s="79"/>
      <c r="DM14" s="79"/>
      <c r="DN14" s="79"/>
      <c r="DO14" s="79"/>
      <c r="DP14" s="79"/>
      <c r="DQ14" s="79"/>
      <c r="DR14" s="79"/>
      <c r="DS14" s="79"/>
      <c r="DT14" s="79"/>
      <c r="DU14" s="79"/>
      <c r="DV14" s="79"/>
      <c r="DW14" s="79"/>
      <c r="DX14" s="79"/>
      <c r="DY14" s="79"/>
      <c r="DZ14" s="79"/>
      <c r="EA14" s="79"/>
      <c r="EB14" s="79"/>
      <c r="EC14" s="79"/>
      <c r="ED14" s="79"/>
      <c r="EE14" s="79"/>
      <c r="EF14" s="79"/>
      <c r="EG14" s="79"/>
      <c r="EH14" s="79"/>
      <c r="EI14" s="79"/>
      <c r="EJ14" s="79"/>
      <c r="EK14" s="79"/>
      <c r="EL14" s="79"/>
      <c r="EM14" s="79"/>
      <c r="EN14" s="79"/>
      <c r="EO14" s="79"/>
      <c r="EP14" s="79"/>
      <c r="EQ14" s="79"/>
      <c r="ER14" s="79"/>
      <c r="ES14" s="79"/>
      <c r="ET14" s="79"/>
      <c r="EU14" s="79"/>
      <c r="EV14" s="79"/>
      <c r="EW14" s="79"/>
      <c r="EX14" s="79"/>
      <c r="EY14" s="79"/>
      <c r="EZ14" s="79"/>
      <c r="FA14" s="79"/>
      <c r="FB14" s="79"/>
      <c r="FC14" s="79"/>
      <c r="FD14" s="79"/>
      <c r="FE14" s="79"/>
      <c r="FF14" s="79"/>
      <c r="FG14" s="79"/>
      <c r="FH14" s="79"/>
      <c r="FI14" s="79"/>
      <c r="FJ14" s="79"/>
      <c r="FK14" s="79"/>
      <c r="FL14" s="79"/>
      <c r="FM14" s="79"/>
      <c r="FN14" s="79"/>
      <c r="FO14" s="79"/>
      <c r="FP14" s="79"/>
      <c r="FQ14" s="79"/>
      <c r="FR14" s="79"/>
      <c r="FS14" s="79"/>
      <c r="FT14" s="79"/>
      <c r="FU14" s="79"/>
      <c r="FV14" s="79"/>
      <c r="FW14" s="79"/>
      <c r="FX14" s="79"/>
      <c r="FY14" s="79"/>
      <c r="FZ14" s="79"/>
      <c r="GA14" s="79"/>
      <c r="GB14" s="79"/>
      <c r="GC14" s="79"/>
      <c r="GD14" s="79"/>
      <c r="GE14" s="79"/>
      <c r="GF14" s="79"/>
      <c r="GG14" s="79"/>
      <c r="GH14" s="79"/>
      <c r="GI14" s="79"/>
      <c r="GJ14" s="79"/>
      <c r="GK14" s="79"/>
      <c r="GL14" s="79"/>
      <c r="GM14" s="79"/>
      <c r="GN14" s="79"/>
      <c r="GO14" s="88"/>
    </row>
    <row r="18" spans="188:204">
      <c r="GO18" t="s">
        <v>112</v>
      </c>
    </row>
    <row r="20" spans="188:204">
      <c r="GU20" s="149"/>
    </row>
    <row r="21" spans="188:204">
      <c r="GF21" t="s">
        <v>112</v>
      </c>
      <c r="GQ21" s="149"/>
      <c r="GR21" s="152"/>
      <c r="GS21" s="152"/>
      <c r="GT21" s="153"/>
      <c r="GU21" s="154"/>
    </row>
    <row r="22" spans="188:204">
      <c r="GQ22" s="151"/>
      <c r="GT22" s="152"/>
      <c r="GU22" s="148"/>
    </row>
    <row r="23" spans="188:204">
      <c r="GT23" s="147"/>
      <c r="GU23" s="148"/>
      <c r="GV23" s="148"/>
    </row>
    <row r="24" spans="188:204">
      <c r="GT24" s="147"/>
      <c r="GU24" s="148"/>
      <c r="GV24" s="148"/>
    </row>
    <row r="25" spans="188:204">
      <c r="GT25" s="147"/>
      <c r="GU25" s="148"/>
      <c r="GV25" s="148"/>
    </row>
    <row r="26" spans="188:204">
      <c r="GU26" s="148"/>
    </row>
    <row r="28" spans="188:204">
      <c r="GR28" s="149"/>
      <c r="GS28" s="149"/>
      <c r="GT28" s="149"/>
      <c r="GU28" s="150"/>
    </row>
  </sheetData>
  <mergeCells count="16">
    <mergeCell ref="FN4:FY4"/>
    <mergeCell ref="GO4:GO5"/>
    <mergeCell ref="CH4:CS4"/>
    <mergeCell ref="A4:A5"/>
    <mergeCell ref="B4:M4"/>
    <mergeCell ref="AL4:AW4"/>
    <mergeCell ref="AX4:BI4"/>
    <mergeCell ref="BJ4:BU4"/>
    <mergeCell ref="BV4:CG4"/>
    <mergeCell ref="CT4:DE4"/>
    <mergeCell ref="DF4:DQ4"/>
    <mergeCell ref="Z4:AK4"/>
    <mergeCell ref="N4:Y4"/>
    <mergeCell ref="ED4:EO4"/>
    <mergeCell ref="EP4:FA4"/>
    <mergeCell ref="FB4:FM4"/>
  </mergeCells>
  <phoneticPr fontId="30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20" ma:contentTypeDescription="Create a new document." ma:contentTypeScope="" ma:versionID="fb19696ef76a0893fbf14e67cbdae502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30c7b1acb44837ba76abcd7318cd7aff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ime" ma:index="27" nillable="true" ma:displayName="Time" ma:format="DateTime" ma:internalName="Tim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6c2a34-4845-4339-b287-7401ea279498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515448-73e9-4df6-bc2d-55ac0770e7da">
      <Terms xmlns="http://schemas.microsoft.com/office/infopath/2007/PartnerControls"/>
    </lcf76f155ced4ddcb4097134ff3c332f>
    <Time xmlns="60515448-73e9-4df6-bc2d-55ac0770e7da" xsi:nil="true"/>
    <TaxCatchAll xmlns="d7d3100a-94d3-4aaf-a5ce-8f3b8c73cdad" xsi:nil="true"/>
  </documentManagement>
</p:properties>
</file>

<file path=customXml/itemProps1.xml><?xml version="1.0" encoding="utf-8"?>
<ds:datastoreItem xmlns:ds="http://schemas.openxmlformats.org/officeDocument/2006/customXml" ds:itemID="{6211A64F-3D8E-4D29-986F-79A3B4035E07}"/>
</file>

<file path=customXml/itemProps2.xml><?xml version="1.0" encoding="utf-8"?>
<ds:datastoreItem xmlns:ds="http://schemas.openxmlformats.org/officeDocument/2006/customXml" ds:itemID="{87E0962E-C160-46FE-9B41-3A9E88511A51}"/>
</file>

<file path=customXml/itemProps3.xml><?xml version="1.0" encoding="utf-8"?>
<ds:datastoreItem xmlns:ds="http://schemas.openxmlformats.org/officeDocument/2006/customXml" ds:itemID="{B50FB7B7-D46C-49B1-8473-625A331B5E8A}"/>
</file>

<file path=docMetadata/LabelInfo.xml><?xml version="1.0" encoding="utf-8"?>
<clbl:labelList xmlns:clbl="http://schemas.microsoft.com/office/2020/mipLabelMetadata">
  <clbl:label id="{ca37492e-f410-427b-ab39-055bdc18ce02}" enabled="0" method="" siteId="{ca37492e-f410-427b-ab39-055bdc18ce0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Bank Indonesia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Ridwan Zia Kusumah</dc:creator>
  <cp:keywords/>
  <dc:description/>
  <cp:lastModifiedBy>Farhan Hafizh</cp:lastModifiedBy>
  <cp:revision/>
  <dcterms:created xsi:type="dcterms:W3CDTF">2018-02-06T01:24:23Z</dcterms:created>
  <dcterms:modified xsi:type="dcterms:W3CDTF">2026-05-11T11:29:28Z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0x010100D35CA896A9312B428EBA2A1F5CEF187B</vt:lpwstr>
  </property>
  <property fmtid="{D5CDD505-2E9C-101B-9397-08002B2CF9AE}" pid="3" name="MediaServiceImageTags">
    <vt:lpwstr/>
  </property>
</Properties>
</file>